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VB\ECT\CIS-BOI\Vakgroep OI\5.E&amp;A &amp; Onderzoeken\21272 Onderzoek Validiteit Afscheidingsinstallaties\3. Uitvoering\2020.06.16 - QGIS Kaarten\Shapefiles\"/>
    </mc:Choice>
  </mc:AlternateContent>
  <bookViews>
    <workbookView xWindow="360" yWindow="270" windowWidth="14940" windowHeight="9150"/>
  </bookViews>
  <sheets>
    <sheet name="DBF" sheetId="2" r:id="rId1"/>
    <sheet name="RBI" sheetId="1" r:id="rId2"/>
  </sheets>
  <calcPr calcId="162913"/>
</workbook>
</file>

<file path=xl/calcChain.xml><?xml version="1.0" encoding="utf-8"?>
<calcChain xmlns="http://schemas.openxmlformats.org/spreadsheetml/2006/main">
  <c r="C3" i="2" l="1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" i="2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2" i="1"/>
</calcChain>
</file>

<file path=xl/sharedStrings.xml><?xml version="1.0" encoding="utf-8"?>
<sst xmlns="http://schemas.openxmlformats.org/spreadsheetml/2006/main" count="12888" uniqueCount="1986">
  <si>
    <t>COMPONENT_ID</t>
  </si>
  <si>
    <t>COMPONENT</t>
  </si>
  <si>
    <t>MATERIAAL</t>
  </si>
  <si>
    <t>TOEPASSING</t>
  </si>
  <si>
    <t>CLASSIFICATIE</t>
  </si>
  <si>
    <t>OBJECTCODE</t>
  </si>
  <si>
    <t>OBJECTNAAM</t>
  </si>
  <si>
    <t>GEBOUWCODE</t>
  </si>
  <si>
    <t>GEBOUWNAAM</t>
  </si>
  <si>
    <t>BOUWLAAGSOORTCODE</t>
  </si>
  <si>
    <t>BOUWLAAGSOORT</t>
  </si>
  <si>
    <t>RUIMTECODE</t>
  </si>
  <si>
    <t>RUIMTESOORT</t>
  </si>
  <si>
    <t>GEBRUIKER</t>
  </si>
  <si>
    <t>DATUM_AANMAAK</t>
  </si>
  <si>
    <t>DATUM_GEWIJZIGD</t>
  </si>
  <si>
    <t>VERVALLEN</t>
  </si>
  <si>
    <t>DATUM_VERVALLEN</t>
  </si>
  <si>
    <t>ATTR OMS_1</t>
  </si>
  <si>
    <t>ATTR WAARDE_1</t>
  </si>
  <si>
    <t>ATTR EHD_1</t>
  </si>
  <si>
    <t>ATTR OMS_2</t>
  </si>
  <si>
    <t>ATTR WAARDE_2</t>
  </si>
  <si>
    <t>ATTR EHD_2</t>
  </si>
  <si>
    <t>ATTR OMS_3</t>
  </si>
  <si>
    <t>ATTR WAARDE_3</t>
  </si>
  <si>
    <t>ATTR EHD_3</t>
  </si>
  <si>
    <t>ATTR OMS_4</t>
  </si>
  <si>
    <t>ATTR WAARDE_4</t>
  </si>
  <si>
    <t>ATTR EHD_4</t>
  </si>
  <si>
    <t>ATTR OMS_5</t>
  </si>
  <si>
    <t>ATTR WAARDE_5</t>
  </si>
  <si>
    <t>ATTR EHD_5</t>
  </si>
  <si>
    <t>ATTR OMS_6</t>
  </si>
  <si>
    <t>ATTR WAARDE_6</t>
  </si>
  <si>
    <t>ATTR EHD_6</t>
  </si>
  <si>
    <t>ATTR OMS_7</t>
  </si>
  <si>
    <t>ATTR WAARDE_7</t>
  </si>
  <si>
    <t>ATTR EHD_7</t>
  </si>
  <si>
    <t>ATTR OMS_8</t>
  </si>
  <si>
    <t>ATTR WAARDE_8</t>
  </si>
  <si>
    <t>ATTR EHD_8</t>
  </si>
  <si>
    <t>ATTR OMS_9</t>
  </si>
  <si>
    <t>ATTR WAARDE_9</t>
  </si>
  <si>
    <t>ATTR EHD_9</t>
  </si>
  <si>
    <t>ATTR OMS_10</t>
  </si>
  <si>
    <t>ATTR WAARDE_10</t>
  </si>
  <si>
    <t>ATTR EHD_10</t>
  </si>
  <si>
    <t>ATTR OMS_11</t>
  </si>
  <si>
    <t>ATTR WAARDE_11</t>
  </si>
  <si>
    <t>ATTR EHD_11</t>
  </si>
  <si>
    <t>ATTR OMS_12</t>
  </si>
  <si>
    <t>ATTR WAARDE_12</t>
  </si>
  <si>
    <t>ATTR EHD_12</t>
  </si>
  <si>
    <t>ATTR OMS_13</t>
  </si>
  <si>
    <t>ATTR WAARDE_13</t>
  </si>
  <si>
    <t>ATTR EHD_13</t>
  </si>
  <si>
    <t>ATTR OMS_14</t>
  </si>
  <si>
    <t>ATTR WAARDE_14</t>
  </si>
  <si>
    <t>ATTR EHD_14</t>
  </si>
  <si>
    <t>ATTR OMS_15</t>
  </si>
  <si>
    <t>ATTR WAARDE_15</t>
  </si>
  <si>
    <t>ATTR EHD_15</t>
  </si>
  <si>
    <t>ATTR OMS_16</t>
  </si>
  <si>
    <t>ATTR WAARDE_16</t>
  </si>
  <si>
    <t>ATTR EHD_16</t>
  </si>
  <si>
    <t>ATTR OMS_17</t>
  </si>
  <si>
    <t>ATTR WAARDE_17</t>
  </si>
  <si>
    <t>ATTR EHD_17</t>
  </si>
  <si>
    <t>ATTR OMS_18</t>
  </si>
  <si>
    <t>ATTR WAARDE_18</t>
  </si>
  <si>
    <t>ATTR EHD_18</t>
  </si>
  <si>
    <t>ATTR OMS_19</t>
  </si>
  <si>
    <t>ATTR WAARDE_19</t>
  </si>
  <si>
    <t>ATTR EHD_19</t>
  </si>
  <si>
    <t>ATTR OMS_20</t>
  </si>
  <si>
    <t>ATTR WAARDE_20</t>
  </si>
  <si>
    <t>ATTR EHD_20</t>
  </si>
  <si>
    <t>ATTR OMS_21</t>
  </si>
  <si>
    <t>ATTR WAARDE_21</t>
  </si>
  <si>
    <t>ATTR EHD_21</t>
  </si>
  <si>
    <t>ATTR OMS_22</t>
  </si>
  <si>
    <t>ATTR WAARDE_22</t>
  </si>
  <si>
    <t>ATTR EHD_22</t>
  </si>
  <si>
    <t>ATTR OMS_23</t>
  </si>
  <si>
    <t>ATTR WAARDE_23</t>
  </si>
  <si>
    <t>ATTR EHD_23</t>
  </si>
  <si>
    <t>ATTR OMS_24</t>
  </si>
  <si>
    <t>ATTR WAARDE_24</t>
  </si>
  <si>
    <t>ATTR EHD_24</t>
  </si>
  <si>
    <t>ATTR OMS_25</t>
  </si>
  <si>
    <t>ATTR WAARDE_25</t>
  </si>
  <si>
    <t>ATTR EHD_25</t>
  </si>
  <si>
    <t>ATTR OMS_26</t>
  </si>
  <si>
    <t>ATTR WAARDE_26</t>
  </si>
  <si>
    <t>ATTR EHD_26</t>
  </si>
  <si>
    <t>ATTR OMS_27</t>
  </si>
  <si>
    <t>ATTR WAARDE_27</t>
  </si>
  <si>
    <t>ATTR EHD_27</t>
  </si>
  <si>
    <t>ATTR OMS_28</t>
  </si>
  <si>
    <t>ATTR WAARDE_28</t>
  </si>
  <si>
    <t>ATTR EHD_28</t>
  </si>
  <si>
    <t>ATTR OMS_29</t>
  </si>
  <si>
    <t>ATTR WAARDE_29</t>
  </si>
  <si>
    <t>ATTR EHD_29</t>
  </si>
  <si>
    <t>ATTR OMS_30</t>
  </si>
  <si>
    <t>ATTR WAARDE_30</t>
  </si>
  <si>
    <t>ATTR EHD_30</t>
  </si>
  <si>
    <t>ATTR OMS_31</t>
  </si>
  <si>
    <t>ATTR WAARDE_31</t>
  </si>
  <si>
    <t>ATTR EHD_31</t>
  </si>
  <si>
    <t>ATTR OMS_32</t>
  </si>
  <si>
    <t>ATTR WAARDE_32</t>
  </si>
  <si>
    <t>ATTR EHD_32</t>
  </si>
  <si>
    <t>ATTR OMS_33</t>
  </si>
  <si>
    <t>ATTR WAARDE_33</t>
  </si>
  <si>
    <t>ATTR EHD_33</t>
  </si>
  <si>
    <t>ATTR OMS_34</t>
  </si>
  <si>
    <t>ATTR WAARDE_34</t>
  </si>
  <si>
    <t>ATTR EHD_34</t>
  </si>
  <si>
    <t>ATTR OMS_35</t>
  </si>
  <si>
    <t>ATTR WAARDE_35</t>
  </si>
  <si>
    <t>ATTR EHD_35</t>
  </si>
  <si>
    <t>ATTR OMS_36</t>
  </si>
  <si>
    <t>ATTR WAARDE_36</t>
  </si>
  <si>
    <t>ATTR EHD_36</t>
  </si>
  <si>
    <t>ATTR OMS_37</t>
  </si>
  <si>
    <t>ATTR WAARDE_37</t>
  </si>
  <si>
    <t>ATTR EHD_37</t>
  </si>
  <si>
    <t>ATTR OMS_38</t>
  </si>
  <si>
    <t>ATTR WAARDE_38</t>
  </si>
  <si>
    <t>ATTR EHD_38</t>
  </si>
  <si>
    <t>ATTR OMS_39</t>
  </si>
  <si>
    <t>ATTR WAARDE_39</t>
  </si>
  <si>
    <t>ATTR EHD_39</t>
  </si>
  <si>
    <t>ATTR OMS_40</t>
  </si>
  <si>
    <t>ATTR WAARDE_40</t>
  </si>
  <si>
    <t>ATTR EHD_40</t>
  </si>
  <si>
    <t>ATTR OMS_41</t>
  </si>
  <si>
    <t>ATTR WAARDE_41</t>
  </si>
  <si>
    <t>ATTR EHD_41</t>
  </si>
  <si>
    <t>ATTR OMS_42</t>
  </si>
  <si>
    <t>ATTR WAARDE_42</t>
  </si>
  <si>
    <t>ATTR EHD_42</t>
  </si>
  <si>
    <t>ATTR OMS_43</t>
  </si>
  <si>
    <t>ATTR WAARDE_43</t>
  </si>
  <si>
    <t>ATTR EHD_43</t>
  </si>
  <si>
    <t>ATTR OMS_44</t>
  </si>
  <si>
    <t>ATTR WAARDE_44</t>
  </si>
  <si>
    <t>ATTR EHD_44</t>
  </si>
  <si>
    <t>ATTR OMS_45</t>
  </si>
  <si>
    <t>ATTR WAARDE_45</t>
  </si>
  <si>
    <t>ATTR EHD_45</t>
  </si>
  <si>
    <t>ATTR OMS_46</t>
  </si>
  <si>
    <t>ATTR WAARDE_46</t>
  </si>
  <si>
    <t>ATTR EHD_46</t>
  </si>
  <si>
    <t>ATTR OMS_47</t>
  </si>
  <si>
    <t>ATTR WAARDE_47</t>
  </si>
  <si>
    <t>ATTR EHD_47</t>
  </si>
  <si>
    <t>ATTR OMS_48</t>
  </si>
  <si>
    <t>ATTR WAARDE_48</t>
  </si>
  <si>
    <t>ATTR EHD_48</t>
  </si>
  <si>
    <t>ATTR OMS_49</t>
  </si>
  <si>
    <t>ATTR WAARDE_49</t>
  </si>
  <si>
    <t>ATTR EHD_49</t>
  </si>
  <si>
    <t>ATTR OMS_50</t>
  </si>
  <si>
    <t>ATTR WAARDE_50</t>
  </si>
  <si>
    <t>ATTR EHD_50</t>
  </si>
  <si>
    <t xml:space="preserve"> 0900-1258-40</t>
  </si>
  <si>
    <t>Vetafscheider</t>
  </si>
  <si>
    <t>90.52</t>
  </si>
  <si>
    <t>60E04</t>
  </si>
  <si>
    <t>APS EYGELSHOVEN</t>
  </si>
  <si>
    <t>SandeMCJ</t>
  </si>
  <si>
    <t>08-03-2018</t>
  </si>
  <si>
    <t>02-09-2019</t>
  </si>
  <si>
    <t>N</t>
  </si>
  <si>
    <t>DVD-code</t>
  </si>
  <si>
    <t>VA001</t>
  </si>
  <si>
    <t>Aantal</t>
  </si>
  <si>
    <t>Fabrikant</t>
  </si>
  <si>
    <t>Nering Bogel</t>
  </si>
  <si>
    <t>Type</t>
  </si>
  <si>
    <t>Nebo 3302/800</t>
  </si>
  <si>
    <t>Nadere locatiebepaling</t>
  </si>
  <si>
    <t>Bij gebouw V kantine</t>
  </si>
  <si>
    <t>Bouwjaar</t>
  </si>
  <si>
    <t>Jaaraanduiding EEJJ</t>
  </si>
  <si>
    <t>Nadere specificatie bwd/instl</t>
  </si>
  <si>
    <t>Din 4040</t>
  </si>
  <si>
    <t>Inhoud</t>
  </si>
  <si>
    <t>950,000</t>
  </si>
  <si>
    <t>Kubieke meter</t>
  </si>
  <si>
    <t>Onderhoudsplicht</t>
  </si>
  <si>
    <t>Ja, derden</t>
  </si>
  <si>
    <t>Buiten gebruik gesteld</t>
  </si>
  <si>
    <t>Nee</t>
  </si>
  <si>
    <t xml:space="preserve"> 0900-0337-00</t>
  </si>
  <si>
    <t>52A01</t>
  </si>
  <si>
    <t>LUITENANT-GENERAAL BESTKAZERNE</t>
  </si>
  <si>
    <t>BoerGe</t>
  </si>
  <si>
    <t>20-05-2008</t>
  </si>
  <si>
    <t>22-11-2018</t>
  </si>
  <si>
    <t>VE902</t>
  </si>
  <si>
    <t>10 l/s</t>
  </si>
  <si>
    <t>Nabij gebouw 320, ruimte 1</t>
  </si>
  <si>
    <t>vet afscheiding</t>
  </si>
  <si>
    <t>3,500</t>
  </si>
  <si>
    <t>Ja, vastgoedbeh.</t>
  </si>
  <si>
    <t xml:space="preserve"> 0900-0336-97</t>
  </si>
  <si>
    <t>49F05</t>
  </si>
  <si>
    <t>TENTENKAMP</t>
  </si>
  <si>
    <t>u00v7e4</t>
  </si>
  <si>
    <t>27-02-2017</t>
  </si>
  <si>
    <t>1</t>
  </si>
  <si>
    <t>Nabij K, ruimte 1, keuken</t>
  </si>
  <si>
    <t>0,450</t>
  </si>
  <si>
    <t>Ja</t>
  </si>
  <si>
    <t xml:space="preserve"> 0900-0813-77</t>
  </si>
  <si>
    <t>57F01</t>
  </si>
  <si>
    <t>NASSAU-DIETZKAZERNE</t>
  </si>
  <si>
    <t>RVB-ICT-AB</t>
  </si>
  <si>
    <t>02-06-2009</t>
  </si>
  <si>
    <t>07-12-2018</t>
  </si>
  <si>
    <t>J</t>
  </si>
  <si>
    <t>23-06-2014</t>
  </si>
  <si>
    <t>2-V</t>
  </si>
  <si>
    <t>N93210/800</t>
  </si>
  <si>
    <t>Nabij gebouw G, ruimte 11 3x putdeksel</t>
  </si>
  <si>
    <t>DIN 4040 KL.B125</t>
  </si>
  <si>
    <t>4,020</t>
  </si>
  <si>
    <t xml:space="preserve"> 0900-0336-72</t>
  </si>
  <si>
    <t>1-V</t>
  </si>
  <si>
    <t>Natuurbeton</t>
  </si>
  <si>
    <t>Diol2</t>
  </si>
  <si>
    <t>0,750</t>
  </si>
  <si>
    <t xml:space="preserve"> 0900-0336-71</t>
  </si>
  <si>
    <t>5-V</t>
  </si>
  <si>
    <t>Buderus</t>
  </si>
  <si>
    <t>Grosse 4</t>
  </si>
  <si>
    <t>Nabij gebouw K, ruimte 1.20</t>
  </si>
  <si>
    <t xml:space="preserve"> 0900-0336-70</t>
  </si>
  <si>
    <t>Nabij gebouw I, ruimte 1.28</t>
  </si>
  <si>
    <t xml:space="preserve"> 0900-0336-69</t>
  </si>
  <si>
    <t>0,850</t>
  </si>
  <si>
    <t xml:space="preserve"> 0900-0336-68</t>
  </si>
  <si>
    <t>3524</t>
  </si>
  <si>
    <t xml:space="preserve"> 0900-0336-67</t>
  </si>
  <si>
    <t>4-V</t>
  </si>
  <si>
    <t>N93207/800</t>
  </si>
  <si>
    <t>Nabij gebouw G, ruimte 2</t>
  </si>
  <si>
    <t>2,800</t>
  </si>
  <si>
    <t xml:space="preserve"> 0900-0336-66</t>
  </si>
  <si>
    <t>3-V</t>
  </si>
  <si>
    <t>N93204/800</t>
  </si>
  <si>
    <t>Nabij gebouw G, ruimte 17A</t>
  </si>
  <si>
    <t>1,590</t>
  </si>
  <si>
    <t xml:space="preserve"> 0900-0336-65</t>
  </si>
  <si>
    <t>NEBO</t>
  </si>
  <si>
    <t xml:space="preserve"> 0900-0336-64</t>
  </si>
  <si>
    <t>buiten 3x putdeksel</t>
  </si>
  <si>
    <t xml:space="preserve"> 0900-1250-93</t>
  </si>
  <si>
    <t>51B12</t>
  </si>
  <si>
    <t>GENM DE R V S KAZERNE</t>
  </si>
  <si>
    <t>u0060q8</t>
  </si>
  <si>
    <t>23-01-2018</t>
  </si>
  <si>
    <t>VE906</t>
  </si>
  <si>
    <t>Ten zuiden van gebouw 205</t>
  </si>
  <si>
    <t xml:space="preserve"> 0900-1222-10</t>
  </si>
  <si>
    <t>21-02-2017</t>
  </si>
  <si>
    <t>VE903</t>
  </si>
  <si>
    <t>Nabij Geb. 540 (Rokeruimte)</t>
  </si>
  <si>
    <t>2,400</t>
  </si>
  <si>
    <t xml:space="preserve"> 0900-1250-96</t>
  </si>
  <si>
    <t>11-12-2019</t>
  </si>
  <si>
    <t>VE907</t>
  </si>
  <si>
    <t>Ten westen van gebouw 146</t>
  </si>
  <si>
    <t xml:space="preserve"> 0900-0336-62</t>
  </si>
  <si>
    <t>EKOTEK</t>
  </si>
  <si>
    <t>VC7</t>
  </si>
  <si>
    <t>Nabij gebouw 540, ruimte 0.16</t>
  </si>
  <si>
    <t xml:space="preserve"> 0900-0336-61</t>
  </si>
  <si>
    <t>VE904</t>
  </si>
  <si>
    <t>47160/915</t>
  </si>
  <si>
    <t>Nabij gebouw 251, ruimte 0.04</t>
  </si>
  <si>
    <t xml:space="preserve"> 0900-0336-60</t>
  </si>
  <si>
    <t>VE901</t>
  </si>
  <si>
    <t>Kessel Euro</t>
  </si>
  <si>
    <t>G-NG</t>
  </si>
  <si>
    <t>Nabij gebouw 150, ruimte 47</t>
  </si>
  <si>
    <t>Nieuwe kek afscheider 2007</t>
  </si>
  <si>
    <t xml:space="preserve"> 0900-0336-59</t>
  </si>
  <si>
    <t>VE905</t>
  </si>
  <si>
    <t>Buderus Grosse 7</t>
  </si>
  <si>
    <t>Nabij gebouw 200, ruimte 342</t>
  </si>
  <si>
    <t xml:space="preserve"> 0900-0336-58</t>
  </si>
  <si>
    <t>22-04-2011</t>
  </si>
  <si>
    <t xml:space="preserve"> 0900-0336-52</t>
  </si>
  <si>
    <t>45C16</t>
  </si>
  <si>
    <t>LUNETTENKAZERNE</t>
  </si>
  <si>
    <t>29-08-2011</t>
  </si>
  <si>
    <t>V1-2-V</t>
  </si>
  <si>
    <t xml:space="preserve"> 0900-0336-51</t>
  </si>
  <si>
    <t>Bredewout</t>
  </si>
  <si>
    <t>24-09-2019</t>
  </si>
  <si>
    <t>Natuurbeton Milieu</t>
  </si>
  <si>
    <t>PA-II 3875</t>
  </si>
  <si>
    <t>Nabij gebouw K, ruimte 18</t>
  </si>
  <si>
    <t xml:space="preserve"> 0900-0336-53</t>
  </si>
  <si>
    <t>45C21</t>
  </si>
  <si>
    <t>VAN BREDERODEKAZERNE</t>
  </si>
  <si>
    <t>18-05-2009</t>
  </si>
  <si>
    <t>3523/800</t>
  </si>
  <si>
    <t xml:space="preserve"> 0900-1205-25</t>
  </si>
  <si>
    <t>50B05</t>
  </si>
  <si>
    <t>TRIP VAN ZOUDTLANDTKAZERNE</t>
  </si>
  <si>
    <t>04-10-2016</t>
  </si>
  <si>
    <t>18-09-2017</t>
  </si>
  <si>
    <t>Oost van gebouw D</t>
  </si>
  <si>
    <t xml:space="preserve"> 0900-1205-24</t>
  </si>
  <si>
    <t>26-11-2019</t>
  </si>
  <si>
    <t>VE901cv</t>
  </si>
  <si>
    <t>Nabij gebouw H-Q, ruimte 4</t>
  </si>
  <si>
    <t xml:space="preserve"> 0900-1205-23</t>
  </si>
  <si>
    <t>VE901bv</t>
  </si>
  <si>
    <t xml:space="preserve"> 0900-0336-82</t>
  </si>
  <si>
    <t>02-12-2019</t>
  </si>
  <si>
    <t>ten oosten van gebouw H, ruimte 4</t>
  </si>
  <si>
    <t>Incl. monsternameput</t>
  </si>
  <si>
    <t xml:space="preserve"> 0900-1205-20</t>
  </si>
  <si>
    <t>44D02</t>
  </si>
  <si>
    <t>KONINKLIJKE MILITAIRE ACADEMIE</t>
  </si>
  <si>
    <t>VE903v</t>
  </si>
  <si>
    <t>Noordwest van gebouw A</t>
  </si>
  <si>
    <t xml:space="preserve"> 0900-1205-19</t>
  </si>
  <si>
    <t xml:space="preserve"> 0900-1205-18</t>
  </si>
  <si>
    <t>Zuidwest van gebouw A</t>
  </si>
  <si>
    <t xml:space="preserve"> 0900-1205-17</t>
  </si>
  <si>
    <t>Zuidwest gebouw A</t>
  </si>
  <si>
    <t xml:space="preserve"> 0900-0968-28</t>
  </si>
  <si>
    <t>45B02</t>
  </si>
  <si>
    <t>DISTRICT ZUID</t>
  </si>
  <si>
    <t>KruijffN</t>
  </si>
  <si>
    <t>29-06-2011</t>
  </si>
  <si>
    <t>24-07-2018</t>
  </si>
  <si>
    <t>Buderus Guss</t>
  </si>
  <si>
    <t>EN124 B 125</t>
  </si>
  <si>
    <t>Nabij gebouw 1, ruimte 0.31 ligt buiten bij poort</t>
  </si>
  <si>
    <t>tbv van keuken / afwassruimte</t>
  </si>
  <si>
    <t xml:space="preserve"> 0900-0336-50</t>
  </si>
  <si>
    <t>v1-V</t>
  </si>
  <si>
    <t>EN124 B125</t>
  </si>
  <si>
    <t>ligt buiten bij poort.</t>
  </si>
  <si>
    <t xml:space="preserve"> 0900-1205-32</t>
  </si>
  <si>
    <t>45H03</t>
  </si>
  <si>
    <t>VLIEGBASIS VOLKEL</t>
  </si>
  <si>
    <t>10-10-2017</t>
  </si>
  <si>
    <t>Noord van gebouw 984</t>
  </si>
  <si>
    <t xml:space="preserve"> 0900-0336-99</t>
  </si>
  <si>
    <t>4.2100.11</t>
  </si>
  <si>
    <t>Nabij gebouw 404, ruimte 1</t>
  </si>
  <si>
    <t>2,500</t>
  </si>
  <si>
    <t xml:space="preserve"> 0900-0336-98</t>
  </si>
  <si>
    <t>23020/800</t>
  </si>
  <si>
    <t>Nabij gebouw 700, ruimte 1</t>
  </si>
  <si>
    <t>6,000</t>
  </si>
  <si>
    <t xml:space="preserve"> 0900-1205-05</t>
  </si>
  <si>
    <t>48D02</t>
  </si>
  <si>
    <t>MARINEKAZERNE VLISSINGEN</t>
  </si>
  <si>
    <t>West van gebouw 003</t>
  </si>
  <si>
    <t xml:space="preserve"> 0900-0721-49</t>
  </si>
  <si>
    <t>02-07-2008</t>
  </si>
  <si>
    <t>onbekend</t>
  </si>
  <si>
    <t>0,400</t>
  </si>
  <si>
    <t xml:space="preserve"> 0900-0721-48</t>
  </si>
  <si>
    <t>VE902bv</t>
  </si>
  <si>
    <t>FETA-GRAL</t>
  </si>
  <si>
    <t>10d</t>
  </si>
  <si>
    <t>Zuid van gebouw 003</t>
  </si>
  <si>
    <t>1,720</t>
  </si>
  <si>
    <t xml:space="preserve"> 0900-0711-75</t>
  </si>
  <si>
    <t>10-06-2008</t>
  </si>
  <si>
    <t>Feta Gral</t>
  </si>
  <si>
    <t>zuid van gebouw 003</t>
  </si>
  <si>
    <t xml:space="preserve"> 0900-0711-74</t>
  </si>
  <si>
    <t>West van gebouw 003, afscheider met 3 deksels</t>
  </si>
  <si>
    <t xml:space="preserve"> 0900-0336-75</t>
  </si>
  <si>
    <t>57H02</t>
  </si>
  <si>
    <t>VAN HORNEKAZERNE</t>
  </si>
  <si>
    <t>13-10-2016</t>
  </si>
  <si>
    <t>Nabij gebouw 003, ruimte 1.26</t>
  </si>
  <si>
    <t xml:space="preserve"> 0900-0336-74</t>
  </si>
  <si>
    <t>932004/800</t>
  </si>
  <si>
    <t>Nabij gebouw 010, ruimte 1.05</t>
  </si>
  <si>
    <t xml:space="preserve"> 0900-0336-73</t>
  </si>
  <si>
    <t>AWAS cranen LBV</t>
  </si>
  <si>
    <t>15/600</t>
  </si>
  <si>
    <t>Nabij gebouw 010, ruimte 1.47</t>
  </si>
  <si>
    <t xml:space="preserve"> 0900-1073-96</t>
  </si>
  <si>
    <t>32H04</t>
  </si>
  <si>
    <t>MC DE DRIESPRONG</t>
  </si>
  <si>
    <t>04-03-2013</t>
  </si>
  <si>
    <t>26-07-2016</t>
  </si>
  <si>
    <t>VA002</t>
  </si>
  <si>
    <t>NB</t>
  </si>
  <si>
    <t>nabij gebouw N</t>
  </si>
  <si>
    <t xml:space="preserve"> 0900-0974-82</t>
  </si>
  <si>
    <t>23-08-2011</t>
  </si>
  <si>
    <t>nabij gebouw W</t>
  </si>
  <si>
    <t xml:space="preserve"> 0900-1043-89</t>
  </si>
  <si>
    <t>21G16</t>
  </si>
  <si>
    <t>DVD DIRECTIE NOORD</t>
  </si>
  <si>
    <t>BRV-V</t>
  </si>
  <si>
    <t>01-06-2012</t>
  </si>
  <si>
    <t>31-12-2019</t>
  </si>
  <si>
    <t>nabij gebouw 1</t>
  </si>
  <si>
    <t xml:space="preserve"> 0900-0850-41</t>
  </si>
  <si>
    <t>22E05</t>
  </si>
  <si>
    <t>MC COEVORDEN</t>
  </si>
  <si>
    <t>21-08-2009</t>
  </si>
  <si>
    <t>25-07-2016</t>
  </si>
  <si>
    <t>Nebo 3502</t>
  </si>
  <si>
    <t>nabij gebouw V</t>
  </si>
  <si>
    <t xml:space="preserve"> 0900-0973-12</t>
  </si>
  <si>
    <t>32F02</t>
  </si>
  <si>
    <t>KAMP AOCS NW MILLIGEN</t>
  </si>
  <si>
    <t>u00l0z6</t>
  </si>
  <si>
    <t>08-08-2011</t>
  </si>
  <si>
    <t>30-07-2013</t>
  </si>
  <si>
    <t>VA004-V</t>
  </si>
  <si>
    <t>nabij gebouw 210</t>
  </si>
  <si>
    <t xml:space="preserve"> 0900-0973-11</t>
  </si>
  <si>
    <t>VA003-V</t>
  </si>
  <si>
    <t xml:space="preserve"> 0900-0973-10</t>
  </si>
  <si>
    <t>VE007</t>
  </si>
  <si>
    <t>westzijde van gebouw 208</t>
  </si>
  <si>
    <t xml:space="preserve"> 0900-0973-09</t>
  </si>
  <si>
    <t>VE010</t>
  </si>
  <si>
    <t>Hydrotec/Begu</t>
  </si>
  <si>
    <t>Klasse DIN19584 D400 F900</t>
  </si>
  <si>
    <t>Westzijde van gebouw 276</t>
  </si>
  <si>
    <t xml:space="preserve"> 0900-0870-19</t>
  </si>
  <si>
    <t>26-10-2009</t>
  </si>
  <si>
    <t>25-05-2012</t>
  </si>
  <si>
    <t>001V</t>
  </si>
  <si>
    <t>Hydrotel</t>
  </si>
  <si>
    <t>D400 en 124</t>
  </si>
  <si>
    <t xml:space="preserve"> 0900-1072-64</t>
  </si>
  <si>
    <t>33A01</t>
  </si>
  <si>
    <t>KAMP NIEUW MILLIGEN</t>
  </si>
  <si>
    <t>18-02-2013</t>
  </si>
  <si>
    <t>08-11-2017</t>
  </si>
  <si>
    <t>VA005-V</t>
  </si>
  <si>
    <t>nabij gebouw 28</t>
  </si>
  <si>
    <t xml:space="preserve"> 0900-1072-63</t>
  </si>
  <si>
    <t>16-11-2015</t>
  </si>
  <si>
    <t>VE002</t>
  </si>
  <si>
    <t>Strucon Milieu</t>
  </si>
  <si>
    <t>nabij gebouw 70</t>
  </si>
  <si>
    <t xml:space="preserve"> 0900-0973-41</t>
  </si>
  <si>
    <t>VE004-V</t>
  </si>
  <si>
    <t>nabij gebouw 38</t>
  </si>
  <si>
    <t xml:space="preserve"> 0900-0973-33</t>
  </si>
  <si>
    <t>VE001</t>
  </si>
  <si>
    <t>nabij gebouw 98</t>
  </si>
  <si>
    <t xml:space="preserve"> 0900-0973-32</t>
  </si>
  <si>
    <t xml:space="preserve"> 0900-0973-30</t>
  </si>
  <si>
    <t>NB Milieu Nederweert</t>
  </si>
  <si>
    <t xml:space="preserve"> 0900-0973-29</t>
  </si>
  <si>
    <t>VE003</t>
  </si>
  <si>
    <t>Ten oosten van gebouw 97</t>
  </si>
  <si>
    <t xml:space="preserve"> 0900-0960-00</t>
  </si>
  <si>
    <t>33D08</t>
  </si>
  <si>
    <t>OT ARNHEMSE HEIDE</t>
  </si>
  <si>
    <t>26-04-2011</t>
  </si>
  <si>
    <t>15-12-2011</t>
  </si>
  <si>
    <t>001-V</t>
  </si>
  <si>
    <t>Passavant</t>
  </si>
  <si>
    <t>A15 en 124</t>
  </si>
  <si>
    <t>nabij gebouw 01</t>
  </si>
  <si>
    <t xml:space="preserve"> 0900-0973-76</t>
  </si>
  <si>
    <t>15-08-2011</t>
  </si>
  <si>
    <t>A15 EN124</t>
  </si>
  <si>
    <t xml:space="preserve"> 0900-0973-88</t>
  </si>
  <si>
    <t>33F05</t>
  </si>
  <si>
    <t>DETMERSKAZERNE</t>
  </si>
  <si>
    <t>18-08-2011</t>
  </si>
  <si>
    <t>27-03-2017</t>
  </si>
  <si>
    <t>K12581</t>
  </si>
  <si>
    <t>nabij gebouw 7</t>
  </si>
  <si>
    <t xml:space="preserve"> 0900-0967-12</t>
  </si>
  <si>
    <t>23-06-2011</t>
  </si>
  <si>
    <t xml:space="preserve"> 0900-0973-65</t>
  </si>
  <si>
    <t>40B18</t>
  </si>
  <si>
    <t>COMPLEX GROOT HEIDEKAMP</t>
  </si>
  <si>
    <t>Grosse 2 WAL</t>
  </si>
  <si>
    <t>nabij gebouw 85</t>
  </si>
  <si>
    <t xml:space="preserve"> 0900-0787-48</t>
  </si>
  <si>
    <t>13-01-2009</t>
  </si>
  <si>
    <t>Stucon</t>
  </si>
  <si>
    <t>nabij gebouw 10</t>
  </si>
  <si>
    <t xml:space="preserve"> 0900-0787-47</t>
  </si>
  <si>
    <t xml:space="preserve"> 0900-1013-26</t>
  </si>
  <si>
    <t>40B12</t>
  </si>
  <si>
    <t>MC DUIVELSBERG</t>
  </si>
  <si>
    <t>23-02-2012</t>
  </si>
  <si>
    <t>ACO Drain LIPUMAX NG2-200</t>
  </si>
  <si>
    <t>nabij gebouw 24</t>
  </si>
  <si>
    <t>2,000</t>
  </si>
  <si>
    <t xml:space="preserve"> 0900-1087-13</t>
  </si>
  <si>
    <t>39F01</t>
  </si>
  <si>
    <t>MGD + 2 HOUTEN WONINGEN</t>
  </si>
  <si>
    <t>21-05-2013</t>
  </si>
  <si>
    <t>17-03-2014</t>
  </si>
  <si>
    <t>VA001-V</t>
  </si>
  <si>
    <t>nabij gebouw A</t>
  </si>
  <si>
    <t xml:space="preserve"> 0900-1220-62</t>
  </si>
  <si>
    <t>21G17</t>
  </si>
  <si>
    <t>DISTRICT NOORD-OOST</t>
  </si>
  <si>
    <t>06-02-2017</t>
  </si>
  <si>
    <t>VE001b-V</t>
  </si>
  <si>
    <t>nabij gebouw 1 ruimte 2</t>
  </si>
  <si>
    <t xml:space="preserve"> 0900-1220-61</t>
  </si>
  <si>
    <t>Biesterbos</t>
  </si>
  <si>
    <t>19-03-2019</t>
  </si>
  <si>
    <t xml:space="preserve"> 0900-0815-04</t>
  </si>
  <si>
    <t>34F03</t>
  </si>
  <si>
    <t>KANTOOR FORUM</t>
  </si>
  <si>
    <t>03-06-2009</t>
  </si>
  <si>
    <t>27-02-2019</t>
  </si>
  <si>
    <t>B125-124</t>
  </si>
  <si>
    <t xml:space="preserve"> 0900-0336-78</t>
  </si>
  <si>
    <t>44E07</t>
  </si>
  <si>
    <t>OVERDIEPSEPOLDER</t>
  </si>
  <si>
    <t>u00r4u5</t>
  </si>
  <si>
    <t>15-03-2011</t>
  </si>
  <si>
    <t xml:space="preserve"> 0900-0336-80</t>
  </si>
  <si>
    <t>44G04</t>
  </si>
  <si>
    <t>LCW DONGEN</t>
  </si>
  <si>
    <t>Nabij gebouw T</t>
  </si>
  <si>
    <t xml:space="preserve"> 0900-0336-79</t>
  </si>
  <si>
    <t>Conversie</t>
  </si>
  <si>
    <t xml:space="preserve"> 0900-0336-81</t>
  </si>
  <si>
    <t>50B04</t>
  </si>
  <si>
    <t>SEELIGKAZERNE</t>
  </si>
  <si>
    <t>Nabij gebouw E, ruimte 32</t>
  </si>
  <si>
    <t xml:space="preserve"> 0900-1154-19</t>
  </si>
  <si>
    <t>60D06</t>
  </si>
  <si>
    <t>HV NASSAU OUWERKERKKAMP</t>
  </si>
  <si>
    <t>17-02-2015</t>
  </si>
  <si>
    <t>N.b</t>
  </si>
  <si>
    <t>bij geb H501 / ten noorden van gebouw H203</t>
  </si>
  <si>
    <t xml:space="preserve"> 0900-1154-18</t>
  </si>
  <si>
    <t>Bij geb H106a</t>
  </si>
  <si>
    <t xml:space="preserve"> 0900-1154-17</t>
  </si>
  <si>
    <t>Bij geb H201</t>
  </si>
  <si>
    <t>4,000</t>
  </si>
  <si>
    <t xml:space="preserve"> 0900-0336-49</t>
  </si>
  <si>
    <t>45A06</t>
  </si>
  <si>
    <t>ENGELENSE GAT</t>
  </si>
  <si>
    <t>Nabij gebouw A, ruimte 19</t>
  </si>
  <si>
    <t xml:space="preserve"> 0900-0336-55</t>
  </si>
  <si>
    <t>45F13</t>
  </si>
  <si>
    <t>SPRINGTERREIN SCHAIJK</t>
  </si>
  <si>
    <t>3517/800</t>
  </si>
  <si>
    <t>Nabij gebouw 7, ruimte 0.20</t>
  </si>
  <si>
    <t xml:space="preserve"> 0900-0336-89</t>
  </si>
  <si>
    <t>51D05</t>
  </si>
  <si>
    <t>VLIEGBASIS EINDHOVEN</t>
  </si>
  <si>
    <t>HDPE type 2</t>
  </si>
  <si>
    <t>Nabij gebouw 458, ruimte 0B16</t>
  </si>
  <si>
    <t>0,870</t>
  </si>
  <si>
    <t xml:space="preserve"> 0900-0336-88</t>
  </si>
  <si>
    <t>Nabij gebouw 457, ruimte 03</t>
  </si>
  <si>
    <t xml:space="preserve"> 0900-0336-87</t>
  </si>
  <si>
    <t>LIPUSED-CC type NG 7</t>
  </si>
  <si>
    <t>Nabij gebouw 375, ruimte 007</t>
  </si>
  <si>
    <t>geintergreerd slibvangput</t>
  </si>
  <si>
    <t>0,590</t>
  </si>
  <si>
    <t xml:space="preserve"> 0900-0336-86</t>
  </si>
  <si>
    <t>Nabij gebouw 468, ruimte 38</t>
  </si>
  <si>
    <t>3,750</t>
  </si>
  <si>
    <t xml:space="preserve"> 0900-1222-11</t>
  </si>
  <si>
    <t>49G01</t>
  </si>
  <si>
    <t>VLIEGBASIS WOENSDRECHT</t>
  </si>
  <si>
    <t>26-09-2017</t>
  </si>
  <si>
    <t>006-V</t>
  </si>
  <si>
    <t>Kop 07 Taxibaan West</t>
  </si>
  <si>
    <t xml:space="preserve"> 0900-0711-73</t>
  </si>
  <si>
    <t>VE953</t>
  </si>
  <si>
    <t>Klaps Beton</t>
  </si>
  <si>
    <t>Vet 15</t>
  </si>
  <si>
    <t>Ten zuiden van gebouw B05 (bedrijfsrestaurant)</t>
  </si>
  <si>
    <t>integraalafscheider schotten</t>
  </si>
  <si>
    <t>12,500</t>
  </si>
  <si>
    <t xml:space="preserve"> 0900-0336-94</t>
  </si>
  <si>
    <t>VE954</t>
  </si>
  <si>
    <t>Vet</t>
  </si>
  <si>
    <t>Ten noorden van gebouw 28, naast de ingang</t>
  </si>
  <si>
    <t>Combinatieafscheider</t>
  </si>
  <si>
    <t>1,100</t>
  </si>
  <si>
    <t xml:space="preserve"> 0900-0336-93</t>
  </si>
  <si>
    <t>VE951</t>
  </si>
  <si>
    <t>Vet - 2</t>
  </si>
  <si>
    <t>Ten noordwesten van gebouw 119, poort</t>
  </si>
  <si>
    <t>0,800</t>
  </si>
  <si>
    <t xml:space="preserve"> 0900-0336-92</t>
  </si>
  <si>
    <t>VE929</t>
  </si>
  <si>
    <t>Ten oosten van gebouw 119</t>
  </si>
  <si>
    <t xml:space="preserve"> 0900-0336-91</t>
  </si>
  <si>
    <t>VE938</t>
  </si>
  <si>
    <t>Vet -15</t>
  </si>
  <si>
    <t>Ten oosten van gebouw 262 (bedrijfsrestaurant)</t>
  </si>
  <si>
    <t>Integraalafscheider/schotten</t>
  </si>
  <si>
    <t xml:space="preserve"> 0900-0336-90</t>
  </si>
  <si>
    <t>005</t>
  </si>
  <si>
    <t>Nabij gebouw 495, ruimte 9</t>
  </si>
  <si>
    <t>0,100</t>
  </si>
  <si>
    <t xml:space="preserve"> 0900-1199-15</t>
  </si>
  <si>
    <t>50E03</t>
  </si>
  <si>
    <t>VLIEGBASIS GILZE-RIJEN</t>
  </si>
  <si>
    <t>12-07-2016</t>
  </si>
  <si>
    <t>04-12-2018</t>
  </si>
  <si>
    <t>VE908</t>
  </si>
  <si>
    <t>West van gebouw 486</t>
  </si>
  <si>
    <t xml:space="preserve"> 0900-0336-84</t>
  </si>
  <si>
    <t>901-V</t>
  </si>
  <si>
    <t>nabij gebouw 342 (On / Off Equipment)</t>
  </si>
  <si>
    <t xml:space="preserve"> 0900-0336-83</t>
  </si>
  <si>
    <t>VE909</t>
  </si>
  <si>
    <t>Nabij gebouw 453, ruimte 38</t>
  </si>
  <si>
    <t xml:space="preserve"> 0900-0336-96</t>
  </si>
  <si>
    <t>49F02</t>
  </si>
  <si>
    <t>ENGELBRECHT VAN NASSAUKAZERNE</t>
  </si>
  <si>
    <t>Nabij gebouw E1, ruimte 14, keuken</t>
  </si>
  <si>
    <t xml:space="preserve"> 0900-0336-95</t>
  </si>
  <si>
    <t>Nabij gebouw E1, ruimte 12, keuken</t>
  </si>
  <si>
    <t xml:space="preserve"> 0900-0336-63</t>
  </si>
  <si>
    <t>51D23</t>
  </si>
  <si>
    <t>BRIGADE BRABANT-ZUID</t>
  </si>
  <si>
    <t>2512/800</t>
  </si>
  <si>
    <t>Nabij gebouw 1, ruimte 0C05</t>
  </si>
  <si>
    <t xml:space="preserve"> 0900-0999-65</t>
  </si>
  <si>
    <t>06C02</t>
  </si>
  <si>
    <t>VLIEGBASIS LEEUWARDEN</t>
  </si>
  <si>
    <t>Ten noorden van gebouw C47</t>
  </si>
  <si>
    <t>0,778</t>
  </si>
  <si>
    <t xml:space="preserve"> 0900-0328-91</t>
  </si>
  <si>
    <t>15-05-2008</t>
  </si>
  <si>
    <t>VE900</t>
  </si>
  <si>
    <t>Dywidag</t>
  </si>
  <si>
    <t>Ten oosten gebouw K97</t>
  </si>
  <si>
    <t xml:space="preserve"> 0900-1051-69</t>
  </si>
  <si>
    <t>27H01</t>
  </si>
  <si>
    <t>LC LETTELE</t>
  </si>
  <si>
    <t>u00o3p6</t>
  </si>
  <si>
    <t>23-07-2012</t>
  </si>
  <si>
    <t>30-11-2016</t>
  </si>
  <si>
    <t>VA004-v</t>
  </si>
  <si>
    <t>NB Milieuafscheider</t>
  </si>
  <si>
    <t>nabij gebouw B</t>
  </si>
  <si>
    <t xml:space="preserve"> 0900-1051-65</t>
  </si>
  <si>
    <t>20-11-2018</t>
  </si>
  <si>
    <t>VA003</t>
  </si>
  <si>
    <t>WAL Grosse 5</t>
  </si>
  <si>
    <t>Ten noordwesten gebouw E</t>
  </si>
  <si>
    <t xml:space="preserve"> 0900-1051-64</t>
  </si>
  <si>
    <t>Ten noordoosten gebouw E</t>
  </si>
  <si>
    <t xml:space="preserve"> 0900-0809-07</t>
  </si>
  <si>
    <t>22-04-2009</t>
  </si>
  <si>
    <t>nabij gebouw C</t>
  </si>
  <si>
    <t xml:space="preserve"> 0900-1005-61</t>
  </si>
  <si>
    <t>27H05</t>
  </si>
  <si>
    <t>LC BATHMEN</t>
  </si>
  <si>
    <t>20-01-2012</t>
  </si>
  <si>
    <t>B125 EN124</t>
  </si>
  <si>
    <t xml:space="preserve"> 0900-1059-79</t>
  </si>
  <si>
    <t>16H05</t>
  </si>
  <si>
    <t>KC OFF HOTEL JPK</t>
  </si>
  <si>
    <t>26-09-2012</t>
  </si>
  <si>
    <t>20-03-2017</t>
  </si>
  <si>
    <t>nabij gebouw S</t>
  </si>
  <si>
    <t xml:space="preserve"> 0900-1004-67</t>
  </si>
  <si>
    <t>16G02</t>
  </si>
  <si>
    <t>JOHANNES POSTKAZERNE</t>
  </si>
  <si>
    <t>13-01-2012</t>
  </si>
  <si>
    <t>Kanal Guss</t>
  </si>
  <si>
    <t>D400-F900 EN124</t>
  </si>
  <si>
    <t>Zuidwestzijde gebouw 106</t>
  </si>
  <si>
    <t xml:space="preserve"> 0900-1004-66</t>
  </si>
  <si>
    <t>Oostzijde gebouw 106</t>
  </si>
  <si>
    <t xml:space="preserve"> 0900-0328-92</t>
  </si>
  <si>
    <t>D400-F900-EN124</t>
  </si>
  <si>
    <t>Noordzijde gebouw 106</t>
  </si>
  <si>
    <t xml:space="preserve"> 0900-0731-58</t>
  </si>
  <si>
    <t>12D05</t>
  </si>
  <si>
    <t>JOHAN WILLEM FRISOKAZERNE</t>
  </si>
  <si>
    <t>26-08-2008</t>
  </si>
  <si>
    <t>VE004</t>
  </si>
  <si>
    <t>nabij gebouw 36</t>
  </si>
  <si>
    <t xml:space="preserve"> 0900-0731-57</t>
  </si>
  <si>
    <t>VE005</t>
  </si>
  <si>
    <t>PA-II 1598</t>
  </si>
  <si>
    <t>39GR4.4l/s</t>
  </si>
  <si>
    <t xml:space="preserve"> 0900-0735-57</t>
  </si>
  <si>
    <t>09-09-2008</t>
  </si>
  <si>
    <t>Ten zuiden van gebouw R10</t>
  </si>
  <si>
    <t xml:space="preserve"> 0900-0735-56</t>
  </si>
  <si>
    <t>WAL grosse 5</t>
  </si>
  <si>
    <t xml:space="preserve"> 0900-0735-55</t>
  </si>
  <si>
    <t xml:space="preserve"> 0900-0337-91</t>
  </si>
  <si>
    <t>25A42</t>
  </si>
  <si>
    <t>POST IJMUIDEN</t>
  </si>
  <si>
    <t>VE10</t>
  </si>
  <si>
    <t>Liposed</t>
  </si>
  <si>
    <t>Gebouw 01</t>
  </si>
  <si>
    <t>Nr. VA01, materiaal HDPE, cap. 2 l/s en MNP</t>
  </si>
  <si>
    <t xml:space="preserve"> 0900-0337-90</t>
  </si>
  <si>
    <t>17-11-2015</t>
  </si>
  <si>
    <t>VE1-V</t>
  </si>
  <si>
    <t>enMNP</t>
  </si>
  <si>
    <t xml:space="preserve"> 0900-0337-92</t>
  </si>
  <si>
    <t>25D08</t>
  </si>
  <si>
    <t>COMPLEX BADHOEVEDORP</t>
  </si>
  <si>
    <t>VE1</t>
  </si>
  <si>
    <t>Zuidzijde gebouw 9</t>
  </si>
  <si>
    <t>Nr. VA01, beton</t>
  </si>
  <si>
    <t xml:space="preserve"> 0900-0870-67</t>
  </si>
  <si>
    <t>11C01</t>
  </si>
  <si>
    <t>GENM BRUGMANSKAZERNE</t>
  </si>
  <si>
    <t>28-10-2009</t>
  </si>
  <si>
    <t>Nebo 3301</t>
  </si>
  <si>
    <t>Westzijde gebouw 1</t>
  </si>
  <si>
    <t xml:space="preserve"> 0900-0870-66</t>
  </si>
  <si>
    <t>Oostzijde gebouw 1</t>
  </si>
  <si>
    <t xml:space="preserve"> 0900-0337-89</t>
  </si>
  <si>
    <t>14B47</t>
  </si>
  <si>
    <t>ANTENNEPARK JULIANADORP</t>
  </si>
  <si>
    <t>Zuid-Oostzijde gebouw 001</t>
  </si>
  <si>
    <t xml:space="preserve"> 0900-1244-75</t>
  </si>
  <si>
    <t>09B50</t>
  </si>
  <si>
    <t>JOOST DOURLEINKAZERNE</t>
  </si>
  <si>
    <t>06-11-2017</t>
  </si>
  <si>
    <t>containerplaats geb. 36 put met vierkante deksels</t>
  </si>
  <si>
    <t>1,000</t>
  </si>
  <si>
    <t xml:space="preserve"> 0900-0337-60</t>
  </si>
  <si>
    <t>VE2</t>
  </si>
  <si>
    <t>33004/800</t>
  </si>
  <si>
    <t>Containerplaats geb. 36 put met ronde deksels</t>
  </si>
  <si>
    <t>Capaciteit 4 l/s, plaatstaal</t>
  </si>
  <si>
    <t xml:space="preserve"> 0900-1048-74</t>
  </si>
  <si>
    <t>09D04</t>
  </si>
  <si>
    <t>FORT HARSSENS</t>
  </si>
  <si>
    <t>11-07-2012</t>
  </si>
  <si>
    <t>VE02</t>
  </si>
  <si>
    <t>LIPU02.0400.D160</t>
  </si>
  <si>
    <t>Ten noordoosten van gebouw D002</t>
  </si>
  <si>
    <t>NG 2-400</t>
  </si>
  <si>
    <t>1,600</t>
  </si>
  <si>
    <t xml:space="preserve"> 0900-0337-61</t>
  </si>
  <si>
    <t>VE01</t>
  </si>
  <si>
    <t>NG7</t>
  </si>
  <si>
    <t>Noordzijde gebouw A001</t>
  </si>
  <si>
    <t>7 l/s Prefab beton keurmerk PA-II 2126</t>
  </si>
  <si>
    <t xml:space="preserve"> 0900-0338-14</t>
  </si>
  <si>
    <t>37H10</t>
  </si>
  <si>
    <t>VAN GHENTKAZERNE</t>
  </si>
  <si>
    <t>Esep Milieutechniek te Weert</t>
  </si>
  <si>
    <t>Oostzijde gebouw 001 bij afvalcontainers</t>
  </si>
  <si>
    <t>Nr. VA01, volume vetopvang 500 liter</t>
  </si>
  <si>
    <t xml:space="preserve"> 0900-0338-13</t>
  </si>
  <si>
    <t>VE75</t>
  </si>
  <si>
    <t>Zuidzijde gebouw 029 Keuken/afvoer swill tank</t>
  </si>
  <si>
    <t>Nr. VA03, volume vetopvang 300 liter</t>
  </si>
  <si>
    <t xml:space="preserve"> 0900-0338-12</t>
  </si>
  <si>
    <t>VE2-V</t>
  </si>
  <si>
    <t>Nr. VA04  (Noordzijde gebouw 014 )  AMT</t>
  </si>
  <si>
    <t>Nr. VA04, volume vetopvang 200 liter</t>
  </si>
  <si>
    <t xml:space="preserve"> 0900-0338-11</t>
  </si>
  <si>
    <t>VE60</t>
  </si>
  <si>
    <t>RVS</t>
  </si>
  <si>
    <t>Zuidzijde gebouw 029 Keuken/ bedrijfsrestaurant</t>
  </si>
  <si>
    <t>Nr. VA02, cap. 10 l/s, volume vetopvang 500 liter</t>
  </si>
  <si>
    <t xml:space="preserve"> 0900-0338-10</t>
  </si>
  <si>
    <t>VE56</t>
  </si>
  <si>
    <t>Noordzijde gebouw 014 Keuken AMT</t>
  </si>
  <si>
    <t>Nr. VAO4 , volume vetopvang 200 liter</t>
  </si>
  <si>
    <t xml:space="preserve"> 0900-0338-09</t>
  </si>
  <si>
    <t>Nr. VA05 ( Noordzijde gebouw 024)   magazijn, spoelplaats</t>
  </si>
  <si>
    <t>Nr. VA05, volume vetopvang 200 liter</t>
  </si>
  <si>
    <t xml:space="preserve"> 0900-1121-31</t>
  </si>
  <si>
    <t>14B33</t>
  </si>
  <si>
    <t>MARINEKAZERNE ERFPRINS</t>
  </si>
  <si>
    <t>19-12-2013</t>
  </si>
  <si>
    <t>Aquafix Milieu</t>
  </si>
  <si>
    <t>Euromal-p 205.293.0040</t>
  </si>
  <si>
    <t>Ten westen van gebouw 043L / Ruimte 77b</t>
  </si>
  <si>
    <t>210,000</t>
  </si>
  <si>
    <t xml:space="preserve"> 0900-0337-83</t>
  </si>
  <si>
    <t>VE03</t>
  </si>
  <si>
    <t>750/7100</t>
  </si>
  <si>
    <t>Noordzijde gebouw 78</t>
  </si>
  <si>
    <t>Capaciteit  15 l/s, beton</t>
  </si>
  <si>
    <t>7,100</t>
  </si>
  <si>
    <t xml:space="preserve"> 0900-0337-82</t>
  </si>
  <si>
    <t>Tussen gebouw 022 en 082</t>
  </si>
  <si>
    <t>Nr. VA03</t>
  </si>
  <si>
    <t xml:space="preserve"> 0900-0337-81</t>
  </si>
  <si>
    <t>20317-V</t>
  </si>
  <si>
    <t>351</t>
  </si>
  <si>
    <t>Nr. VA02 ( Westzijde gebouw )</t>
  </si>
  <si>
    <t>Vermoedelijk buiten gebruik</t>
  </si>
  <si>
    <t xml:space="preserve"> 0900-0337-80</t>
  </si>
  <si>
    <t>20316-V</t>
  </si>
  <si>
    <t>Nr. VA01 ( Westzijde gebouw )</t>
  </si>
  <si>
    <t xml:space="preserve"> 0900-0337-85</t>
  </si>
  <si>
    <t>14B37</t>
  </si>
  <si>
    <t>KIM</t>
  </si>
  <si>
    <t>3309</t>
  </si>
  <si>
    <t>Oostzijde gebouw 5</t>
  </si>
  <si>
    <t>Beton</t>
  </si>
  <si>
    <t xml:space="preserve"> 0900-0337-84</t>
  </si>
  <si>
    <t>VE4-V</t>
  </si>
  <si>
    <t>Nr. VA01 ( Westzijde gebouw ) 5</t>
  </si>
  <si>
    <t>Capaciteit 10 l/s</t>
  </si>
  <si>
    <t xml:space="preserve"> 0900-1332-98</t>
  </si>
  <si>
    <t>14B38</t>
  </si>
  <si>
    <t>MARINEMUSEUM-OUDE RIJKSWERF</t>
  </si>
  <si>
    <t>Ten westen van gebouw 002 (Gebouw Dukdalf zijkant gebouw 1 r</t>
  </si>
  <si>
    <t>1,500</t>
  </si>
  <si>
    <t xml:space="preserve"> 0900-1333-02</t>
  </si>
  <si>
    <t>14B03</t>
  </si>
  <si>
    <t>COMPLEX NIEUWE HAVEN</t>
  </si>
  <si>
    <t>VE09</t>
  </si>
  <si>
    <t>Ten oosten van gebouw Y050 (Arsenaal)</t>
  </si>
  <si>
    <t xml:space="preserve"> 0900-1244-76</t>
  </si>
  <si>
    <t>VE001v</t>
  </si>
  <si>
    <t>ligt op 14B38</t>
  </si>
  <si>
    <t xml:space="preserve"> 0900-1139-41</t>
  </si>
  <si>
    <t>24-09-2014</t>
  </si>
  <si>
    <t>01-05-2015</t>
  </si>
  <si>
    <t>14B03-01-V</t>
  </si>
  <si>
    <t xml:space="preserve"> 0900-1139-18</t>
  </si>
  <si>
    <t>u00s3z9</t>
  </si>
  <si>
    <t>15-09-2014</t>
  </si>
  <si>
    <t>1-v</t>
  </si>
  <si>
    <t xml:space="preserve"> 0900-0365-29</t>
  </si>
  <si>
    <t>21-05-2008</t>
  </si>
  <si>
    <t>VE11</t>
  </si>
  <si>
    <t>4703</t>
  </si>
  <si>
    <t>Ten zuiden van gebouw R018 (Albatros)</t>
  </si>
  <si>
    <t>Afm. 640 x 640 mm / Nr. VA01</t>
  </si>
  <si>
    <t xml:space="preserve"> 0900-0337-86</t>
  </si>
  <si>
    <t>20322-V</t>
  </si>
  <si>
    <t>Nr. VA01 ( F )</t>
  </si>
  <si>
    <t>Capaciteit 7 l/s</t>
  </si>
  <si>
    <t>3,150</t>
  </si>
  <si>
    <t xml:space="preserve"> 0900-0337-79</t>
  </si>
  <si>
    <t>Staal 7.304.20.40</t>
  </si>
  <si>
    <t>Oostzijde van gebouw N003 (Noorderkroon)</t>
  </si>
  <si>
    <t>Integraal cap 4l/s SV 0,4m3 Vet 0,18m3</t>
  </si>
  <si>
    <t>1,510</t>
  </si>
  <si>
    <t xml:space="preserve"> 0900-0337-78</t>
  </si>
  <si>
    <t>4310</t>
  </si>
  <si>
    <t>Ten noorden van gebouw R007 (Meeuwennest) laad/los</t>
  </si>
  <si>
    <t>Plaatstaal</t>
  </si>
  <si>
    <t xml:space="preserve"> 0900-0337-77</t>
  </si>
  <si>
    <t>VE06</t>
  </si>
  <si>
    <t>Ten zuiden van gebouw R007 (Meeuwennest) hoofdingang</t>
  </si>
  <si>
    <t>0,060</t>
  </si>
  <si>
    <t xml:space="preserve"> 0900-0337-76</t>
  </si>
  <si>
    <t>VE05</t>
  </si>
  <si>
    <t>Ten zuidoosten van gebouw R042 (Witte Raaf)</t>
  </si>
  <si>
    <t>Nr. VA03 (P)</t>
  </si>
  <si>
    <t xml:space="preserve"> 0900-0337-75</t>
  </si>
  <si>
    <t>20311-V</t>
  </si>
  <si>
    <t>33002/500</t>
  </si>
  <si>
    <t>Nr. VA02 ( Q )</t>
  </si>
  <si>
    <t>Nr. VA02 (Q)</t>
  </si>
  <si>
    <t>0,200</t>
  </si>
  <si>
    <t xml:space="preserve"> 0900-0337-74</t>
  </si>
  <si>
    <t>VE08</t>
  </si>
  <si>
    <t>33001</t>
  </si>
  <si>
    <t>Ten oosten van gebouw Q001 (IJsduiker)</t>
  </si>
  <si>
    <t>Capaciteit  1 l/s / nr. VA01 ( A )</t>
  </si>
  <si>
    <t xml:space="preserve"> 0900-0337-73</t>
  </si>
  <si>
    <t>VE07</t>
  </si>
  <si>
    <t>Ten westen van gebouw W001 (Swaan)</t>
  </si>
  <si>
    <t>Capaciteit 4 l/s en monsternameput</t>
  </si>
  <si>
    <t xml:space="preserve"> 0900-0337-72</t>
  </si>
  <si>
    <t>3106/800</t>
  </si>
  <si>
    <t>Ten zuiden van gebouw G001 (Complex Specifieke Werkplaatsen</t>
  </si>
  <si>
    <t>Slibvang  1,2 m3 / Nr. VA01( L )</t>
  </si>
  <si>
    <t>0,240</t>
  </si>
  <si>
    <t xml:space="preserve"> 0900-0337-71</t>
  </si>
  <si>
    <t>VE04</t>
  </si>
  <si>
    <t>beton</t>
  </si>
  <si>
    <t>Ten zuiden van gebouwD004 (Dok VI)</t>
  </si>
  <si>
    <t>Monsternameput</t>
  </si>
  <si>
    <t xml:space="preserve"> 0900-0337-70</t>
  </si>
  <si>
    <t>plaatstaal</t>
  </si>
  <si>
    <t>Ten noorden van gebouw D440 (Phoenix)</t>
  </si>
  <si>
    <t>Capaciteit. 3 l/s</t>
  </si>
  <si>
    <t>0,300</t>
  </si>
  <si>
    <t xml:space="preserve"> 0900-0337-69</t>
  </si>
  <si>
    <t>20302-V</t>
  </si>
  <si>
    <t>350210/0</t>
  </si>
  <si>
    <t>Nr. VA01 ( Y )</t>
  </si>
  <si>
    <t>Plaatstaal, cap. 10 l/s en Monsternameput</t>
  </si>
  <si>
    <t xml:space="preserve"> 0900-0337-68</t>
  </si>
  <si>
    <t>20301-V</t>
  </si>
  <si>
    <t>Nr. VA01 ( AG ) kantine</t>
  </si>
  <si>
    <t xml:space="preserve"> 0900-1108-57</t>
  </si>
  <si>
    <t>32A03</t>
  </si>
  <si>
    <t>LANDGOED DE ZWALUWENBERG</t>
  </si>
  <si>
    <t>29-08-2013</t>
  </si>
  <si>
    <t>VE3</t>
  </si>
  <si>
    <t>K.S. International B.V.</t>
  </si>
  <si>
    <t>NG 2 aardinbouw</t>
  </si>
  <si>
    <t>Zuidzijde gebouw 1</t>
  </si>
  <si>
    <t>Capaciteit 2 l/s, HDPE</t>
  </si>
  <si>
    <t xml:space="preserve"> 0900-0337-10</t>
  </si>
  <si>
    <t>4304/800</t>
  </si>
  <si>
    <t>Zuid-Oostzijde gebouw 8</t>
  </si>
  <si>
    <t>Capac. 4 l/s, beton keuken vervallen</t>
  </si>
  <si>
    <t xml:space="preserve"> 0900-0337-09</t>
  </si>
  <si>
    <t>13943-V</t>
  </si>
  <si>
    <t>103.02.500</t>
  </si>
  <si>
    <t>Nr. 901 ( Zuidzijde gebouw 1 )</t>
  </si>
  <si>
    <t>Capaciteit 2 l/s, beton, Serienr. 500901</t>
  </si>
  <si>
    <t xml:space="preserve"> 0900-0337-08</t>
  </si>
  <si>
    <t>Noordzijde gebouw 1</t>
  </si>
  <si>
    <t>Capaciteit 2 l/s, beton, Serienr. 509060</t>
  </si>
  <si>
    <t xml:space="preserve"> 0900-0338-05</t>
  </si>
  <si>
    <t>30G80</t>
  </si>
  <si>
    <t>KONINGIN BEATRIXKAZERNE</t>
  </si>
  <si>
    <t>VE29-V</t>
  </si>
  <si>
    <t>Lipurator NG 7</t>
  </si>
  <si>
    <t>( Oostzijde gebouw 001 )</t>
  </si>
  <si>
    <t>Nr. VA01, cap. 7 l/s, vetopvang 0,4 m3</t>
  </si>
  <si>
    <t xml:space="preserve"> 0900-0338-04</t>
  </si>
  <si>
    <t>19-11-2019</t>
  </si>
  <si>
    <t>VE29</t>
  </si>
  <si>
    <t>Lipufix 4</t>
  </si>
  <si>
    <t>Afvalruimte ( Oostzijde gebouw 001 )</t>
  </si>
  <si>
    <t>m 3</t>
  </si>
  <si>
    <t xml:space="preserve"> 0900-1004-57</t>
  </si>
  <si>
    <t>34G09</t>
  </si>
  <si>
    <t>KAMP LETTEBOER</t>
  </si>
  <si>
    <t>15-03-2012</t>
  </si>
  <si>
    <t>nabij gebouw 35</t>
  </si>
  <si>
    <t xml:space="preserve"> 0900-1088-74</t>
  </si>
  <si>
    <t>40A06</t>
  </si>
  <si>
    <t>ORANJEKAZERNE</t>
  </si>
  <si>
    <t>10-06-2013</t>
  </si>
  <si>
    <t>VA007</t>
  </si>
  <si>
    <t>nabij gebouw 49</t>
  </si>
  <si>
    <t xml:space="preserve"> 0900-1087-54</t>
  </si>
  <si>
    <t>23-05-2013</t>
  </si>
  <si>
    <t>VA006-V</t>
  </si>
  <si>
    <t>nabij gebouw K</t>
  </si>
  <si>
    <t xml:space="preserve"> 0900-0973-74</t>
  </si>
  <si>
    <t>21-03-2017</t>
  </si>
  <si>
    <t>VA005</t>
  </si>
  <si>
    <t>PA II 1598 39</t>
  </si>
  <si>
    <t>capaciteit 7,7 l/s</t>
  </si>
  <si>
    <t xml:space="preserve"> 0900-0973-73</t>
  </si>
  <si>
    <t>VA004</t>
  </si>
  <si>
    <t>B125 EN124 DIN19596 600 Klasse B</t>
  </si>
  <si>
    <t xml:space="preserve"> 0900-0973-72</t>
  </si>
  <si>
    <t xml:space="preserve"> 0900-0973-71</t>
  </si>
  <si>
    <t>u00e523</t>
  </si>
  <si>
    <t>DIN4271 Klasse B 600 DIN 19596</t>
  </si>
  <si>
    <t xml:space="preserve"> 0900-0973-70</t>
  </si>
  <si>
    <t>Grosse 1 WAL</t>
  </si>
  <si>
    <t xml:space="preserve"> 0900-0972-12</t>
  </si>
  <si>
    <t>26H23</t>
  </si>
  <si>
    <t>LEGERPLAATS ERMELO</t>
  </si>
  <si>
    <t>02-08-2011</t>
  </si>
  <si>
    <t xml:space="preserve"> 0900-0972-11</t>
  </si>
  <si>
    <t xml:space="preserve"> 0900-0972-08</t>
  </si>
  <si>
    <t xml:space="preserve"> 0900-0972-07</t>
  </si>
  <si>
    <t xml:space="preserve"> 0900-0972-06</t>
  </si>
  <si>
    <t>Van der Velden</t>
  </si>
  <si>
    <t>EN124 D400-E600 K13739</t>
  </si>
  <si>
    <t xml:space="preserve"> 0900-0972-05</t>
  </si>
  <si>
    <t>nabij gebouw 501</t>
  </si>
  <si>
    <t xml:space="preserve"> 0900-0805-73</t>
  </si>
  <si>
    <t>06-04-2009</t>
  </si>
  <si>
    <t xml:space="preserve"> 0900-0803-10</t>
  </si>
  <si>
    <t>17-03-2009</t>
  </si>
  <si>
    <t>VE007-v</t>
  </si>
  <si>
    <t>39 GR.7 en PA.II 1662</t>
  </si>
  <si>
    <t>nabij gebouw 511</t>
  </si>
  <si>
    <t>7 l/s</t>
  </si>
  <si>
    <t xml:space="preserve"> 0900-1004-61</t>
  </si>
  <si>
    <t>34G01</t>
  </si>
  <si>
    <t>KAMP HOLTERHOEK</t>
  </si>
  <si>
    <t>Oostzijde gebouw 28</t>
  </si>
  <si>
    <t xml:space="preserve"> 0900-1004-60</t>
  </si>
  <si>
    <t>Noordzijde gebouw 28</t>
  </si>
  <si>
    <t xml:space="preserve"> 0900-1004-59</t>
  </si>
  <si>
    <t>noordwestzijde gebouw 28</t>
  </si>
  <si>
    <t xml:space="preserve"> 0900-1004-58</t>
  </si>
  <si>
    <t>zuidwestzijde gebouw 28</t>
  </si>
  <si>
    <t xml:space="preserve"> 0900-1241-05</t>
  </si>
  <si>
    <t>40B14</t>
  </si>
  <si>
    <t>KTOMM BRONBEEK</t>
  </si>
  <si>
    <t>Naast gebouw C</t>
  </si>
  <si>
    <t xml:space="preserve"> 0900-1089-05</t>
  </si>
  <si>
    <t>21-06-2013</t>
  </si>
  <si>
    <t xml:space="preserve"> 0900-0874-64</t>
  </si>
  <si>
    <t>12C02</t>
  </si>
  <si>
    <t>KC VEENHUIZEN</t>
  </si>
  <si>
    <t>18-11-2009</t>
  </si>
  <si>
    <t>Beta NG1</t>
  </si>
  <si>
    <t>Klasse A</t>
  </si>
  <si>
    <t xml:space="preserve"> 0900-1061-86</t>
  </si>
  <si>
    <t>26H10</t>
  </si>
  <si>
    <t>KRANENBURG NOORD</t>
  </si>
  <si>
    <t>29-10-2012</t>
  </si>
  <si>
    <t>22-01-2020</t>
  </si>
  <si>
    <t>nabij gebouw 12</t>
  </si>
  <si>
    <t xml:space="preserve"> 0900-1244-82</t>
  </si>
  <si>
    <t>32D20</t>
  </si>
  <si>
    <t>BERNHARDKAZERNE</t>
  </si>
  <si>
    <t>ten zuiden van gebouw Q op verhoging naast hokje</t>
  </si>
  <si>
    <t xml:space="preserve"> 0900-1244-81</t>
  </si>
  <si>
    <t>VE5</t>
  </si>
  <si>
    <t>Spoelplaats gebouw C1</t>
  </si>
  <si>
    <t xml:space="preserve"> 0900-0337-44</t>
  </si>
  <si>
    <t>20738-V</t>
  </si>
  <si>
    <t>Onbekend</t>
  </si>
  <si>
    <t>Nr. VA04 ( Westzijde gebouw )</t>
  </si>
  <si>
    <t>Vetafscheider onbekend, Serienr. 5004</t>
  </si>
  <si>
    <t>0,000</t>
  </si>
  <si>
    <t xml:space="preserve"> 0900-0337-43</t>
  </si>
  <si>
    <t>VE4</t>
  </si>
  <si>
    <t>Noordzijde gebouw B</t>
  </si>
  <si>
    <t>Vetafscheider onbekend, Serienr. 5003</t>
  </si>
  <si>
    <t xml:space="preserve"> 0900-0337-42</t>
  </si>
  <si>
    <t>Noordzijde gebouw Q</t>
  </si>
  <si>
    <t>Vetafscheider onbekend, Serienr. 5001</t>
  </si>
  <si>
    <t>0,001</t>
  </si>
  <si>
    <t xml:space="preserve"> 0900-0337-41</t>
  </si>
  <si>
    <t>VE6</t>
  </si>
  <si>
    <t>Zuidzijde gebouw Q ronde putdeksels</t>
  </si>
  <si>
    <t>Capaciteit 7,7 l/s, Serienr. 5002</t>
  </si>
  <si>
    <t xml:space="preserve"> 0900-0337-56</t>
  </si>
  <si>
    <t>39A03</t>
  </si>
  <si>
    <t>SERGEANT-MAJOOR SCHEICKKAZERNE</t>
  </si>
  <si>
    <t>02-09-2013</t>
  </si>
  <si>
    <t>20750-V</t>
  </si>
  <si>
    <t>Eigen Bouw</t>
  </si>
  <si>
    <t>Nr. VA02 ( Westzijde gebouw A )</t>
  </si>
  <si>
    <t xml:space="preserve"> 0900-1154-20</t>
  </si>
  <si>
    <t>60D17</t>
  </si>
  <si>
    <t>INTL CONFERENCE CENTRE</t>
  </si>
  <si>
    <t>Bij geb H701</t>
  </si>
  <si>
    <t xml:space="preserve"> 0900-0984-75</t>
  </si>
  <si>
    <t>39B01</t>
  </si>
  <si>
    <t>MRC AARDENBURG</t>
  </si>
  <si>
    <t>17-10-2011</t>
  </si>
  <si>
    <t>Bij gebouw 32D ( Naast ruimte 034 )</t>
  </si>
  <si>
    <t xml:space="preserve"> 0900-0337-40</t>
  </si>
  <si>
    <t>32D10</t>
  </si>
  <si>
    <t>INST BEDRIJF LANDSYSTEMEN</t>
  </si>
  <si>
    <t>11142-V</t>
  </si>
  <si>
    <t>Weegels</t>
  </si>
  <si>
    <t>Nr. 801 ( Nabij laadkuil Westzijde gebouw )</t>
  </si>
  <si>
    <t>Capaciteit 10 l/s, beton, Serienr. VA01</t>
  </si>
  <si>
    <t xml:space="preserve"> 0900-0337-07</t>
  </si>
  <si>
    <t>32A02</t>
  </si>
  <si>
    <t>BRIGADE UTRECHT</t>
  </si>
  <si>
    <t>03-03-2020</t>
  </si>
  <si>
    <t>Eigen bouw</t>
  </si>
  <si>
    <t>Type 2</t>
  </si>
  <si>
    <t>Oostzijde gebouw MB01</t>
  </si>
  <si>
    <t>Vetafscheider onbekend, Serienr. 5002</t>
  </si>
  <si>
    <t>0,650</t>
  </si>
  <si>
    <t xml:space="preserve"> 0900-0337-06</t>
  </si>
  <si>
    <t>20728-V</t>
  </si>
  <si>
    <t>Nr. VA01 ( Oostzijde gebouw )</t>
  </si>
  <si>
    <t xml:space="preserve"> 0900-0337-17</t>
  </si>
  <si>
    <t>32C12</t>
  </si>
  <si>
    <t>WL SOESTERBERG</t>
  </si>
  <si>
    <t>20733-V</t>
  </si>
  <si>
    <t>Nr. VA01 ( Noordzijde gebouw )</t>
  </si>
  <si>
    <t xml:space="preserve"> 0900-0337-18</t>
  </si>
  <si>
    <t>32C13</t>
  </si>
  <si>
    <t>SOLDAAT KETTING OLIVIERKAZERNE</t>
  </si>
  <si>
    <t>Milieu</t>
  </si>
  <si>
    <t>Noord-Westzijde gebouw O17</t>
  </si>
  <si>
    <t>Capaciteit 4 l/s, plaatstaal, Serienr. 5001</t>
  </si>
  <si>
    <t>1,370</t>
  </si>
  <si>
    <t xml:space="preserve"> 0900-0337-03</t>
  </si>
  <si>
    <t>31H16</t>
  </si>
  <si>
    <t>FORT DE BILT ZUIDZIJDE</t>
  </si>
  <si>
    <t>04-02-2015</t>
  </si>
  <si>
    <t>20725-V</t>
  </si>
  <si>
    <t>Nr. VA01 ( Noord-Westzijde gebouw C )</t>
  </si>
  <si>
    <t>Vetafscheider onbekend</t>
  </si>
  <si>
    <t xml:space="preserve"> 0900-0337-05</t>
  </si>
  <si>
    <t>31H23</t>
  </si>
  <si>
    <t>LC KANAALWEG</t>
  </si>
  <si>
    <t>09-10-2018</t>
  </si>
  <si>
    <t>Nr. VA01 ( Oostzijde gebouw C )</t>
  </si>
  <si>
    <t xml:space="preserve"> 0900-0337-88</t>
  </si>
  <si>
    <t>14B46</t>
  </si>
  <si>
    <t>MVK DE KOOY</t>
  </si>
  <si>
    <t>02-04-2015</t>
  </si>
  <si>
    <t>20324-V</t>
  </si>
  <si>
    <t>3524/500</t>
  </si>
  <si>
    <t>Nr. VA02 ( Zuidzijde gebouw )</t>
  </si>
  <si>
    <t>Capaciteit 4 l/s en monsternameput, beton</t>
  </si>
  <si>
    <t xml:space="preserve"> 0900-0337-87</t>
  </si>
  <si>
    <t>FAS 7 KI-A</t>
  </si>
  <si>
    <t>Oostzijde gebouw 114</t>
  </si>
  <si>
    <t>Capaciteit  7 l/s en MNP, plaatstaal</t>
  </si>
  <si>
    <t>0,700</t>
  </si>
  <si>
    <t xml:space="preserve"> 0900-1335-33</t>
  </si>
  <si>
    <t>09D23</t>
  </si>
  <si>
    <t>LUITENANT-KOLONEL MAASKAMP</t>
  </si>
  <si>
    <t>Tewn zuiden van gebouw 6 (De Buffer)</t>
  </si>
  <si>
    <t xml:space="preserve"> 0900-0337-67</t>
  </si>
  <si>
    <t>33003/500</t>
  </si>
  <si>
    <t>Zuidzijde gebouw 6</t>
  </si>
  <si>
    <t xml:space="preserve"> 0900-0337-66</t>
  </si>
  <si>
    <t>Westzijde gebouw 6</t>
  </si>
  <si>
    <t xml:space="preserve"> 0900-0337-65</t>
  </si>
  <si>
    <t>Westzijde gebouw 6, dichtstbij gebouw 6C</t>
  </si>
  <si>
    <t xml:space="preserve"> 0900-0337-64</t>
  </si>
  <si>
    <t>Westzijde gebouw 6, noord van gebouw 6C</t>
  </si>
  <si>
    <t xml:space="preserve"> 0900-0337-63</t>
  </si>
  <si>
    <t>Noord-Westzijde gebouw 6</t>
  </si>
  <si>
    <t xml:space="preserve"> 0900-0337-62</t>
  </si>
  <si>
    <t>Noordzijde gebouw 2</t>
  </si>
  <si>
    <t xml:space="preserve"> 0900-0365-37</t>
  </si>
  <si>
    <t>38A01</t>
  </si>
  <si>
    <t>PRINS WILLEM-ALEXANDERKAZERNE</t>
  </si>
  <si>
    <t>Type 30</t>
  </si>
  <si>
    <t>Gebouw A keuken</t>
  </si>
  <si>
    <t>Nr. VA01, cap. 4 l/s, beton</t>
  </si>
  <si>
    <t>0,960</t>
  </si>
  <si>
    <t xml:space="preserve"> 0900-0337-55</t>
  </si>
  <si>
    <t>32D21</t>
  </si>
  <si>
    <t>VAN BRAAM HOUCKGEESTKAZERNE</t>
  </si>
  <si>
    <t>Kessel</t>
  </si>
  <si>
    <t>NG 2-10</t>
  </si>
  <si>
    <t>Westzijde gebouw 030</t>
  </si>
  <si>
    <t>Vetafscheider onbekend, Serienr. 030.1</t>
  </si>
  <si>
    <t xml:space="preserve"> 0900-0337-54</t>
  </si>
  <si>
    <t>20748v</t>
  </si>
  <si>
    <t>Type 5002</t>
  </si>
  <si>
    <t>Nr. VA02 ( Put bij bordenspoelmachine gebouw 015 )</t>
  </si>
  <si>
    <t>Capaciteit 4 l/s, HDPE en int. SV 0,448 m3 en MNP</t>
  </si>
  <si>
    <t xml:space="preserve"> 0900-0337-53</t>
  </si>
  <si>
    <t>20747v</t>
  </si>
  <si>
    <t>Nr. 2222 ( Grote put kombuis zijde gebouw 015 )</t>
  </si>
  <si>
    <t>Vetafscheider onbekend, Serienr. 015.6</t>
  </si>
  <si>
    <t xml:space="preserve"> 0900-0337-52</t>
  </si>
  <si>
    <t>Type 5003</t>
  </si>
  <si>
    <t>Zuidzijde gebouw 015 put in groenvoorziening</t>
  </si>
  <si>
    <t>Capaciteit 10 l/s, HDPE, SV 1,034 m3 en MNP</t>
  </si>
  <si>
    <t>4,030</t>
  </si>
  <si>
    <t xml:space="preserve"> 0900-0337-51</t>
  </si>
  <si>
    <t>SW1</t>
  </si>
  <si>
    <t>Nr. 2222 ( Swill put VA01 bij gebouw 015 )</t>
  </si>
  <si>
    <t>Vetafscheider onbekend, Serienr. 015.4</t>
  </si>
  <si>
    <t>5,000</t>
  </si>
  <si>
    <t xml:space="preserve"> 0900-0337-50</t>
  </si>
  <si>
    <t>20744v</t>
  </si>
  <si>
    <t>Nr. 2222 ( Achterste put vanaf kantine gebouw 015 )</t>
  </si>
  <si>
    <t>Vetafscheider onbekend, Serienr. 015.3</t>
  </si>
  <si>
    <t xml:space="preserve"> 0900-0337-49</t>
  </si>
  <si>
    <t>20743v</t>
  </si>
  <si>
    <t>Nr. 2222 ( Tweede put vanaf kantine gebouw 015 )</t>
  </si>
  <si>
    <t>Vetafscheider onbekend, Serienr. 015.2</t>
  </si>
  <si>
    <t xml:space="preserve"> 0900-0337-48</t>
  </si>
  <si>
    <t>Ekotek</t>
  </si>
  <si>
    <t>Type 5001</t>
  </si>
  <si>
    <t>Noordzijde gebouw 015</t>
  </si>
  <si>
    <t>Capaciteit 7 l/s, vetopvang 0,68 m3, SV 0,735 m3</t>
  </si>
  <si>
    <t>1,420</t>
  </si>
  <si>
    <t xml:space="preserve"> 0900-0337-47</t>
  </si>
  <si>
    <t>20741v</t>
  </si>
  <si>
    <t>Nr. 2222 ( Meest linkse longroom gebouw 015 )</t>
  </si>
  <si>
    <t>0,500</t>
  </si>
  <si>
    <t xml:space="preserve"> 0900-0337-46</t>
  </si>
  <si>
    <t>Oostzijde gebouw 015 bij bord Cafetaria</t>
  </si>
  <si>
    <t>Capaciteit 0 l/s, plaatstaal, Serienr. 006.3</t>
  </si>
  <si>
    <t>6,500</t>
  </si>
  <si>
    <t xml:space="preserve"> 0900-0337-45</t>
  </si>
  <si>
    <t>Wegzijde longroom gebouw 006</t>
  </si>
  <si>
    <t>Capaciteit 4 l/s, HDPE, SV 0,446 m3</t>
  </si>
  <si>
    <t xml:space="preserve"> 0900-1291-74</t>
  </si>
  <si>
    <t>25D18</t>
  </si>
  <si>
    <t>KONINGIN MÁXIMAKAZERNE</t>
  </si>
  <si>
    <t>Ten noorden van gebouw 004, naast opklappaaltje</t>
  </si>
  <si>
    <t xml:space="preserve"> 0900-1244-80</t>
  </si>
  <si>
    <t>containerplaats, put met vierkante deksels</t>
  </si>
  <si>
    <t>1,200</t>
  </si>
  <si>
    <t xml:space="preserve"> 0900-1244-78</t>
  </si>
  <si>
    <t>31F11</t>
  </si>
  <si>
    <t>KORPORAAL V OUDHEUSDENKAZERNE</t>
  </si>
  <si>
    <t>VE005v</t>
  </si>
  <si>
    <t>Gebouw 29 oostzijde in straat</t>
  </si>
  <si>
    <t>7,500</t>
  </si>
  <si>
    <t xml:space="preserve"> 0900-1244-77</t>
  </si>
  <si>
    <t>VE004v</t>
  </si>
  <si>
    <t>Gebouw 29 oostzijde in stoep</t>
  </si>
  <si>
    <t xml:space="preserve"> 0900-1226-65</t>
  </si>
  <si>
    <t>05-04-2017</t>
  </si>
  <si>
    <t>Oostzijde gebouw 29 in straat, dichtbij laad/los keuken</t>
  </si>
  <si>
    <t xml:space="preserve"> 0900-0337-01</t>
  </si>
  <si>
    <t>Oostzijde gebouw 29 in stoep put C in straat.</t>
  </si>
  <si>
    <t>Capaciteit 0 l/s, plaatstaal, Serienr. 5001</t>
  </si>
  <si>
    <t xml:space="preserve"> 0900-0768-03</t>
  </si>
  <si>
    <t>25A04</t>
  </si>
  <si>
    <t>MARINEKAZERNE DRIEHUIS</t>
  </si>
  <si>
    <t>06-10-2008</t>
  </si>
  <si>
    <t>12-03-2019</t>
  </si>
  <si>
    <t>22470</t>
  </si>
  <si>
    <t>( Zuidzijde gebouw B )</t>
  </si>
  <si>
    <t xml:space="preserve"> 0900-0365-30</t>
  </si>
  <si>
    <t>Hoofdgebouw A</t>
  </si>
  <si>
    <t>Nr. VA1</t>
  </si>
  <si>
    <t xml:space="preserve"> 0900-1244-79</t>
  </si>
  <si>
    <t>32C05</t>
  </si>
  <si>
    <t>LC KAMP SOESTERBERG</t>
  </si>
  <si>
    <t>mobiele keuken</t>
  </si>
  <si>
    <t xml:space="preserve"> 0900-0337-16</t>
  </si>
  <si>
    <t>Lipused CC2</t>
  </si>
  <si>
    <t>Noord-Westzijde gebouw V37</t>
  </si>
  <si>
    <t>Capaciteit 2 l/s, beton, int. SV 0,08 m3</t>
  </si>
  <si>
    <t>0,900</t>
  </si>
  <si>
    <t xml:space="preserve"> 0900-0337-15</t>
  </si>
  <si>
    <t>Zuid-Westzijde gebouw V20 buiten terrein bij museum</t>
  </si>
  <si>
    <t xml:space="preserve"> 0900-0337-14</t>
  </si>
  <si>
    <t>VE1v</t>
  </si>
  <si>
    <t>Zuidzijde gebouw V25</t>
  </si>
  <si>
    <t>Capaciteit 3 l/s, Serienr. 5001</t>
  </si>
  <si>
    <t xml:space="preserve"> 0900-0365-32</t>
  </si>
  <si>
    <t>25G30</t>
  </si>
  <si>
    <t>MARINE ETABLISSEMENT AMSTERDAM</t>
  </si>
  <si>
    <t>Noordzijde van gebouw 030</t>
  </si>
  <si>
    <t>Nr. VA02</t>
  </si>
  <si>
    <t xml:space="preserve"> 0900-0365-31</t>
  </si>
  <si>
    <t>12-10-2010</t>
  </si>
  <si>
    <t>18235-V</t>
  </si>
  <si>
    <t>Dependance KMTS 024</t>
  </si>
  <si>
    <t>Nr. VA05   Buitengebruik 06-10-10 lijst R.Markus</t>
  </si>
  <si>
    <t xml:space="preserve"> 0900-0337-98</t>
  </si>
  <si>
    <t>93204 / 800</t>
  </si>
  <si>
    <t>Oostzijde van gebouw 028 naast gevel</t>
  </si>
  <si>
    <t>HDPE</t>
  </si>
  <si>
    <t xml:space="preserve"> 0900-0337-97</t>
  </si>
  <si>
    <t>22843-V</t>
  </si>
  <si>
    <t>Legering O / Ooff 025</t>
  </si>
  <si>
    <t>Nr. VA06 Buitengebruik op 06-10-10 volgens lijst R.Markus</t>
  </si>
  <si>
    <t xml:space="preserve"> 0900-0337-96</t>
  </si>
  <si>
    <t>22842-V</t>
  </si>
  <si>
    <t>Officiersgebouw 006</t>
  </si>
  <si>
    <t>Nr. VA04   Buiten gebruik 06-10-10</t>
  </si>
  <si>
    <t xml:space="preserve"> 0900-0337-95</t>
  </si>
  <si>
    <t>9807v</t>
  </si>
  <si>
    <t>Nr. VA03 ( Oostzijde gebouw 001 ) afgestoten</t>
  </si>
  <si>
    <t xml:space="preserve"> 0900-0972-31</t>
  </si>
  <si>
    <t>33B18</t>
  </si>
  <si>
    <t>KONING WILLEM III KAZERNE</t>
  </si>
  <si>
    <t>nabij gebouw 32</t>
  </si>
  <si>
    <t xml:space="preserve"> 0900-0972-30</t>
  </si>
  <si>
    <t>Begu</t>
  </si>
  <si>
    <t xml:space="preserve"> 0900-0972-29</t>
  </si>
  <si>
    <t xml:space="preserve"> 0900-0972-28</t>
  </si>
  <si>
    <t>11-07-2016</t>
  </si>
  <si>
    <t>VE002v</t>
  </si>
  <si>
    <t>NB Milieu Afscheider</t>
  </si>
  <si>
    <t>Begu/Dywidag/Aquaschutz</t>
  </si>
  <si>
    <t xml:space="preserve"> 0900-0972-27</t>
  </si>
  <si>
    <t>VE006</t>
  </si>
  <si>
    <t>Buderus AG</t>
  </si>
  <si>
    <t>PA II 1999</t>
  </si>
  <si>
    <t>nabij gebouw 105</t>
  </si>
  <si>
    <t xml:space="preserve"> 0900-0731-95</t>
  </si>
  <si>
    <t>33C01</t>
  </si>
  <si>
    <t>MLT DEELEN</t>
  </si>
  <si>
    <t>27-08-2008</t>
  </si>
  <si>
    <t>B125</t>
  </si>
  <si>
    <t xml:space="preserve"> 0900-1335-35</t>
  </si>
  <si>
    <t>32C04</t>
  </si>
  <si>
    <t>DU MOULINKAZERNE</t>
  </si>
  <si>
    <t>Ten oosten van gebouw D11</t>
  </si>
  <si>
    <t xml:space="preserve"> 0900-1335-34</t>
  </si>
  <si>
    <t>Ten oosten van gebouw D5 in gras</t>
  </si>
  <si>
    <t xml:space="preserve"> 0900-0337-13</t>
  </si>
  <si>
    <t>Oostzijde gebouw D25</t>
  </si>
  <si>
    <t>Capaciteit 12 l/s, plaatstaal, Serienr. 5003</t>
  </si>
  <si>
    <t xml:space="preserve"> 0900-0337-11</t>
  </si>
  <si>
    <t>Lipused 7 CC</t>
  </si>
  <si>
    <t>Zuidzijde gebouw D5</t>
  </si>
  <si>
    <t>Capaciteit 7 l/s, int. SV en MNP, Serienr. 5001</t>
  </si>
  <si>
    <t xml:space="preserve"> 0900-0337-59</t>
  </si>
  <si>
    <t>39E04</t>
  </si>
  <si>
    <t>LCW RHENEN</t>
  </si>
  <si>
    <t>29-04-2013</t>
  </si>
  <si>
    <t>11520-V</t>
  </si>
  <si>
    <t>93207 integraal</t>
  </si>
  <si>
    <t>Nr. 928 ( Warme keuken Noordzijde gebouw 7 )</t>
  </si>
  <si>
    <t>Capaciteit 7 l/s, beton, sep. SV SF-100, 0,1 m3</t>
  </si>
  <si>
    <t xml:space="preserve"> 0900-1224-88</t>
  </si>
  <si>
    <t>27B05</t>
  </si>
  <si>
    <t>PRINSES MARGRIETKAZERNE</t>
  </si>
  <si>
    <t>15-03-2017</t>
  </si>
  <si>
    <t>Nabij gebouw 250</t>
  </si>
  <si>
    <t xml:space="preserve"> 0900-1224-15</t>
  </si>
  <si>
    <t>28-02-2017</t>
  </si>
  <si>
    <t>Euro G NG 35</t>
  </si>
  <si>
    <t>Ten noorden van gebouw 205</t>
  </si>
  <si>
    <t>3,000</t>
  </si>
  <si>
    <t xml:space="preserve"> 0900-0970-57</t>
  </si>
  <si>
    <t>22-07-2011</t>
  </si>
  <si>
    <t>39GR.2</t>
  </si>
  <si>
    <t>nabij gebouw 56 (rijwielberging)</t>
  </si>
  <si>
    <t>2 l/s</t>
  </si>
  <si>
    <t xml:space="preserve"> 0900-0970-56</t>
  </si>
  <si>
    <t>39GR.4</t>
  </si>
  <si>
    <t>nabij gebouw 52 (stalling)</t>
  </si>
  <si>
    <t>4 l/s</t>
  </si>
  <si>
    <t xml:space="preserve"> 0900-0328-96</t>
  </si>
  <si>
    <t>3V</t>
  </si>
  <si>
    <t>B125 en 124</t>
  </si>
  <si>
    <t>nabij G5</t>
  </si>
  <si>
    <t xml:space="preserve"> 0900-0328-95</t>
  </si>
  <si>
    <t>nabij gebouw 5 (achterkant)</t>
  </si>
  <si>
    <t>bevat 4 aparte putten</t>
  </si>
  <si>
    <t xml:space="preserve"> 0900-0328-86</t>
  </si>
  <si>
    <t>09-05-2008</t>
  </si>
  <si>
    <t>39GR.5</t>
  </si>
  <si>
    <t>nabij gebouw 5 (hoofdingang links)</t>
  </si>
  <si>
    <t>5 l/s</t>
  </si>
  <si>
    <t xml:space="preserve"> 0900-1224-87</t>
  </si>
  <si>
    <t>27A03</t>
  </si>
  <si>
    <t>LKOL TONNETKAZERNE</t>
  </si>
  <si>
    <t>VE009-V</t>
  </si>
  <si>
    <t>Verkeerd ingevoerd</t>
  </si>
  <si>
    <t xml:space="preserve"> 0900-0971-94</t>
  </si>
  <si>
    <t>nabij gebouw 150 (voorzijde)</t>
  </si>
  <si>
    <t>met Dyka/Begu peilput</t>
  </si>
  <si>
    <t xml:space="preserve"> 0900-0971-93</t>
  </si>
  <si>
    <t>Milieuafscheider</t>
  </si>
  <si>
    <t>nabij gebouw 150 (parkeerplaats)</t>
  </si>
  <si>
    <t xml:space="preserve"> 0900-0971-92</t>
  </si>
  <si>
    <t>VE008-V</t>
  </si>
  <si>
    <t xml:space="preserve"> 0900-0971-91</t>
  </si>
  <si>
    <t>nabij gebouw 150 (achterzijde)</t>
  </si>
  <si>
    <t xml:space="preserve"> 0900-0972-33</t>
  </si>
  <si>
    <t>27B09</t>
  </si>
  <si>
    <t>LEGERPLAATS BIJ OLDEBROEK</t>
  </si>
  <si>
    <t>nabij gebouw 230</t>
  </si>
  <si>
    <t xml:space="preserve"> 0900-0329-00</t>
  </si>
  <si>
    <t>004-V</t>
  </si>
  <si>
    <t>nabij 174</t>
  </si>
  <si>
    <t xml:space="preserve"> 0900-0328-99</t>
  </si>
  <si>
    <t>003-V</t>
  </si>
  <si>
    <t xml:space="preserve"> 0900-0328-98</t>
  </si>
  <si>
    <t>002-V</t>
  </si>
  <si>
    <t xml:space="preserve"> 0900-0328-97</t>
  </si>
  <si>
    <t>ACO</t>
  </si>
  <si>
    <t>Lipumax Type 15</t>
  </si>
  <si>
    <t>nabij gebouw 172</t>
  </si>
  <si>
    <t>5,450</t>
  </si>
  <si>
    <t xml:space="preserve"> 0900-0336-76</t>
  </si>
  <si>
    <t>44C03</t>
  </si>
  <si>
    <t>COMMANDO LUCHTSTRIJDKRACHTEN</t>
  </si>
  <si>
    <t>25-07-2018</t>
  </si>
  <si>
    <t>Nabij gebouw 1 parkeerterrein voorzijde</t>
  </si>
  <si>
    <t xml:space="preserve"> 0900-0338-03</t>
  </si>
  <si>
    <t>30G22</t>
  </si>
  <si>
    <t>BINCKHORSTHOF</t>
  </si>
  <si>
    <t>25-09-2018</t>
  </si>
  <si>
    <t>30G22 - 001-V</t>
  </si>
  <si>
    <t>Type 10</t>
  </si>
  <si>
    <t>Nr. VA01 ( Zuidzijde gebouw A )  keuken</t>
  </si>
  <si>
    <t>Nr. VA01, cap. 10 l/s, PE</t>
  </si>
  <si>
    <t xml:space="preserve"> 0900-1333-03</t>
  </si>
  <si>
    <t>30G03</t>
  </si>
  <si>
    <t>FREDERIKKAZERNE</t>
  </si>
  <si>
    <t>VE7</t>
  </si>
  <si>
    <t>NEBOTip</t>
  </si>
  <si>
    <t>Links van hoofdingang gebouw 200</t>
  </si>
  <si>
    <t>Capaciteit 2 l/s beton met HDPE lining</t>
  </si>
  <si>
    <t>0,580</t>
  </si>
  <si>
    <t xml:space="preserve"> 0900-0365-33</t>
  </si>
  <si>
    <t>Ten oosten van gebouw 35D</t>
  </si>
  <si>
    <t>Nr. VA01, materiaal PE</t>
  </si>
  <si>
    <t>4,500</t>
  </si>
  <si>
    <t xml:space="preserve"> 0900-0338-02</t>
  </si>
  <si>
    <t>Westzijde gebouw 147</t>
  </si>
  <si>
    <t>Nr. VA04, materiaal PE</t>
  </si>
  <si>
    <t xml:space="preserve"> 0900-0338-01</t>
  </si>
  <si>
    <t>VE28</t>
  </si>
  <si>
    <t>Zuidzijde gebouw 31</t>
  </si>
  <si>
    <t>Nr. VA03, materiaal beton</t>
  </si>
  <si>
    <t xml:space="preserve"> 0900-0338-00</t>
  </si>
  <si>
    <t>VE25</t>
  </si>
  <si>
    <t>Ten zuiden van gebouw 31B</t>
  </si>
  <si>
    <t>Nr. VA02, materiaal PE</t>
  </si>
  <si>
    <t xml:space="preserve"> 0900-0365-35</t>
  </si>
  <si>
    <t>30G06</t>
  </si>
  <si>
    <t>PRINSES JULIANAKAZERNE</t>
  </si>
  <si>
    <t>30G06-002</t>
  </si>
  <si>
    <t>( Oostzijde gebouw B ) verlaten ruimte</t>
  </si>
  <si>
    <t>Steen</t>
  </si>
  <si>
    <t xml:space="preserve"> 0900-0365-34</t>
  </si>
  <si>
    <t>7307.1</t>
  </si>
  <si>
    <t>( Oostzijde gebouw B ) keuken</t>
  </si>
  <si>
    <t>Cap. 7 l/s, beton</t>
  </si>
  <si>
    <t xml:space="preserve"> 0900-0338-06</t>
  </si>
  <si>
    <t>37B35</t>
  </si>
  <si>
    <t>KANTORENCOMPLEX MAASLAND</t>
  </si>
  <si>
    <t>Noordzijde gebouw AR</t>
  </si>
  <si>
    <t>Nr. VA01 staal,cap. 8 l/s</t>
  </si>
  <si>
    <t xml:space="preserve"> 0900-1240-32</t>
  </si>
  <si>
    <t>32C33</t>
  </si>
  <si>
    <t>CENTRUM MENS EN LUCHTVAART</t>
  </si>
  <si>
    <t>31-08-2017</t>
  </si>
  <si>
    <t>achterzijde van gebouw 01</t>
  </si>
  <si>
    <t>VE01 (monsternameput MP01 hoort bij deze vetafscheider)</t>
  </si>
  <si>
    <t xml:space="preserve"> 0900-0337-37</t>
  </si>
  <si>
    <t>32C22</t>
  </si>
  <si>
    <t>KAMP VAN ZEIST</t>
  </si>
  <si>
    <t>29-07-2016</t>
  </si>
  <si>
    <t>11429</t>
  </si>
  <si>
    <t>Nr. 9012 ( Zuidzijde gebouw 44 )</t>
  </si>
  <si>
    <t>Capaciteit 2 l/s, plaatstaal</t>
  </si>
  <si>
    <t>0,350</t>
  </si>
  <si>
    <t xml:space="preserve"> 0900-0337-36</t>
  </si>
  <si>
    <t>11428</t>
  </si>
  <si>
    <t>Nr. 9011 ( Zuidzijde gebouw 44 )</t>
  </si>
  <si>
    <t>Capaciteit 12 l/s, plaatstaal</t>
  </si>
  <si>
    <t xml:space="preserve"> 0900-0337-35</t>
  </si>
  <si>
    <t>11432</t>
  </si>
  <si>
    <t>Kaiserlautern</t>
  </si>
  <si>
    <t>GR 7,7</t>
  </si>
  <si>
    <t>Nr. 9040 ( Westzijde gebouw 10 )</t>
  </si>
  <si>
    <t>Capaciteit 8 l/s, beton, sep. SV 3,2 m3</t>
  </si>
  <si>
    <t>1,800</t>
  </si>
  <si>
    <t xml:space="preserve"> 0900-0337-34</t>
  </si>
  <si>
    <t>11431</t>
  </si>
  <si>
    <t>7603</t>
  </si>
  <si>
    <t>Nr. 9030 ( Westzijde gebouw 10 )</t>
  </si>
  <si>
    <t>Capaciteit 3 l/s, beton, sep. SV 0,6 m3</t>
  </si>
  <si>
    <t>1,300</t>
  </si>
  <si>
    <t xml:space="preserve"> 0900-0337-99</t>
  </si>
  <si>
    <t>30E07</t>
  </si>
  <si>
    <t>MVK VALKENBURG</t>
  </si>
  <si>
    <t>4</t>
  </si>
  <si>
    <t>Gebouw 829</t>
  </si>
  <si>
    <t>Nr. VA01, beton, cap. 7 l /s</t>
  </si>
  <si>
    <t xml:space="preserve"> 0900-0980-70</t>
  </si>
  <si>
    <t>25D17</t>
  </si>
  <si>
    <t>COMPLEX ELZENHOF</t>
  </si>
  <si>
    <t>21-09-2011</t>
  </si>
  <si>
    <t>30-10-2017</t>
  </si>
  <si>
    <t>25D17 - 001-V</t>
  </si>
  <si>
    <t>Nr. VA01 ( Oostzijde gebouw 001 )</t>
  </si>
  <si>
    <t xml:space="preserve"> 0900-0980-69</t>
  </si>
  <si>
    <t>24407-V</t>
  </si>
  <si>
    <t xml:space="preserve"> 0900-0817-25</t>
  </si>
  <si>
    <t>34F04</t>
  </si>
  <si>
    <t>ZUIDKAMP TWENTE</t>
  </si>
  <si>
    <t>09-06-2009</t>
  </si>
  <si>
    <t>04-03-2020</t>
  </si>
  <si>
    <t>D400-F900-124</t>
  </si>
  <si>
    <t>nabij gebouw Z95</t>
  </si>
  <si>
    <t xml:space="preserve"> 0900-0817-23</t>
  </si>
  <si>
    <t>D400-F900</t>
  </si>
  <si>
    <t xml:space="preserve"> 0900-1069-60</t>
  </si>
  <si>
    <t>17H01</t>
  </si>
  <si>
    <t>TOPOGRAFISCHE DIENST</t>
  </si>
  <si>
    <t>21-01-2013</t>
  </si>
  <si>
    <t>07-02-2020</t>
  </si>
  <si>
    <t xml:space="preserve"> 0900-0974-83</t>
  </si>
  <si>
    <t>40A03</t>
  </si>
  <si>
    <t>COMPLEX KLEIN HEIDEKAMP</t>
  </si>
  <si>
    <t>GR.4 PA II 1598</t>
  </si>
  <si>
    <t>nabij gebouw 3</t>
  </si>
  <si>
    <t xml:space="preserve"> 0900-1172-47</t>
  </si>
  <si>
    <t>32C35</t>
  </si>
  <si>
    <t>CAMP NEW AMSTERDAM</t>
  </si>
  <si>
    <t>26-01-2016</t>
  </si>
  <si>
    <t>VE012</t>
  </si>
  <si>
    <t>ODS</t>
  </si>
  <si>
    <t>PW LIPU04.0800.B110 LIPUMAX type 4</t>
  </si>
  <si>
    <t>Links om de hoek vanaf hoofdingang (geb.A165)</t>
  </si>
  <si>
    <t xml:space="preserve"> 0900-0923-33</t>
  </si>
  <si>
    <t>05-10-2010</t>
  </si>
  <si>
    <t>93202</t>
  </si>
  <si>
    <t>Ingang gebouw A89</t>
  </si>
  <si>
    <t>Capaciteit 2 l/s, HDPE, Serienr. 50904</t>
  </si>
  <si>
    <t xml:space="preserve"> 0900-0923-26</t>
  </si>
  <si>
    <t>VE02v</t>
  </si>
  <si>
    <t>93204 integraal</t>
  </si>
  <si>
    <t>Nr. 915 ( Zuid-Oostzijde gebouw A89 )</t>
  </si>
  <si>
    <t>Capaciteit 4 l/s, HDPE, Serienr. 50915</t>
  </si>
  <si>
    <t xml:space="preserve"> 0900-0855-89</t>
  </si>
  <si>
    <t>10-09-2009</t>
  </si>
  <si>
    <t>11913v</t>
  </si>
  <si>
    <t>Nr. 911 ( Westzijde gebouw A38 )</t>
  </si>
  <si>
    <t>Capaciteit 3 l/s, plaatstaal, Serienr. 50911</t>
  </si>
  <si>
    <t>0,250</t>
  </si>
  <si>
    <t xml:space="preserve"> 0900-0365-36</t>
  </si>
  <si>
    <t>VE04v</t>
  </si>
  <si>
    <t>3525/1000</t>
  </si>
  <si>
    <t>Nr. 917 ( Noordzijde gebouw A44A )</t>
  </si>
  <si>
    <t>Capaciteit 3 l/s, plaatstaal, Serienr. 50917</t>
  </si>
  <si>
    <t xml:space="preserve"> 0900-0337-32</t>
  </si>
  <si>
    <t>11911-V</t>
  </si>
  <si>
    <t>Nr. 907 ( Bij geamoveerd gebouw A9 )</t>
  </si>
  <si>
    <t xml:space="preserve"> 0900-0337-31</t>
  </si>
  <si>
    <t>11910-V</t>
  </si>
  <si>
    <t>Nr. 906 ( Zuidzijde gebouw )</t>
  </si>
  <si>
    <t>Capaciteit 4 l/s, plaatstaal, sep SV 1,3 m3</t>
  </si>
  <si>
    <t xml:space="preserve"> 0900-0337-29</t>
  </si>
  <si>
    <t>11909v</t>
  </si>
  <si>
    <t>Type 351</t>
  </si>
  <si>
    <t>Nr. 905 ( Zuid-Oostzijde gebouw A88 )</t>
  </si>
  <si>
    <t>Capaciteit 0,5 l/s, plaatstaal, Serienr. 50905</t>
  </si>
  <si>
    <t>0,150</t>
  </si>
  <si>
    <t xml:space="preserve"> 0900-0337-28</t>
  </si>
  <si>
    <t>Curator-2</t>
  </si>
  <si>
    <t>Zuid-Westzijde gebouw A86</t>
  </si>
  <si>
    <t>Capaciteit 2 l/s, gietijzer, Serienr. 50909</t>
  </si>
  <si>
    <t xml:space="preserve"> 0900-0337-26</t>
  </si>
  <si>
    <t>Noordzijde gebouw A44B</t>
  </si>
  <si>
    <t>Capaciteit 0 l/s, plaatstaal, Serienr. 50916</t>
  </si>
  <si>
    <t xml:space="preserve"> 0900-0337-24</t>
  </si>
  <si>
    <t>Noord-Westzijde gebouw A27</t>
  </si>
  <si>
    <t>Capaciteit 7 l/s, HDPE, Serienr. 50912</t>
  </si>
  <si>
    <t xml:space="preserve"> 0900-0337-23</t>
  </si>
  <si>
    <t>VE11v</t>
  </si>
  <si>
    <t>Nr. 903 ( Zuidzijde gebouw A22 )</t>
  </si>
  <si>
    <t>Capaciteit 0,5 l/s, plaatstaal, Serienr. 50903</t>
  </si>
  <si>
    <t xml:space="preserve"> 0900-0337-22</t>
  </si>
  <si>
    <t>93210 integraal</t>
  </si>
  <si>
    <t>Oostzijde gebouw A158</t>
  </si>
  <si>
    <t>Capaciteit 10 l/s, HDPE, Serienr. 50913</t>
  </si>
  <si>
    <t xml:space="preserve"> 0900-0337-21</t>
  </si>
  <si>
    <t>VE13</t>
  </si>
  <si>
    <t>Integraal</t>
  </si>
  <si>
    <t>Westzijde gebouw A101</t>
  </si>
  <si>
    <t>Capaciteit 10 l/s, beton, Serienr. 50902</t>
  </si>
  <si>
    <t xml:space="preserve"> 0900-0337-19</t>
  </si>
  <si>
    <t>32C36</t>
  </si>
  <si>
    <t>MUSEUMKWARTIER</t>
  </si>
  <si>
    <t>06-03-2013</t>
  </si>
  <si>
    <t>11915-V</t>
  </si>
  <si>
    <t>Nr. 914 ( Westzijde gebouw 67 )</t>
  </si>
  <si>
    <t>Capaciteit 10 l/s, HDPE, Serienr. 50914</t>
  </si>
  <si>
    <t xml:space="preserve"> 0900-0995-93</t>
  </si>
  <si>
    <t>30G92</t>
  </si>
  <si>
    <t>NCIA</t>
  </si>
  <si>
    <t>07-12-2011</t>
  </si>
  <si>
    <t>Ten oosten vann gebouw 001A</t>
  </si>
  <si>
    <t xml:space="preserve"> 0900-0337-33</t>
  </si>
  <si>
    <t>32C18</t>
  </si>
  <si>
    <t>WALAARDT SACRE KAMP</t>
  </si>
  <si>
    <t>Naast hoofdingang gebouw 28</t>
  </si>
  <si>
    <t>Capaciteit 4 l/s, HDPE, Serienr. 509001</t>
  </si>
  <si>
    <t xml:space="preserve"> 0900-0337-39</t>
  </si>
  <si>
    <t>32C23</t>
  </si>
  <si>
    <t>OFFICIERSCASINO</t>
  </si>
  <si>
    <t>11525-V</t>
  </si>
  <si>
    <t>AMT</t>
  </si>
  <si>
    <t>Nr. 9023 ( Hoofdingang Casino )</t>
  </si>
  <si>
    <t>Capaciteit 4 l/s, beton</t>
  </si>
  <si>
    <t xml:space="preserve"> 0900-0337-38</t>
  </si>
  <si>
    <t>Nr. 9010 ( Zuidzijde gebouw 1 )</t>
  </si>
  <si>
    <t>Capaciteit 10 l/s, HDPE, Serienr. 5001</t>
  </si>
  <si>
    <t xml:space="preserve"> 0900-0338-08</t>
  </si>
  <si>
    <t>37E03</t>
  </si>
  <si>
    <t>MAJOOR JAN LINZEL COMPLEX</t>
  </si>
  <si>
    <t>GoversN</t>
  </si>
  <si>
    <t>21-01-2019</t>
  </si>
  <si>
    <t>Ten noorden van gebouw B22 oostelijke afscheider</t>
  </si>
  <si>
    <t>Nr. VA02, beton</t>
  </si>
  <si>
    <t xml:space="preserve"> 0900-0338-07</t>
  </si>
  <si>
    <t>Ten noorden van gebouw B22 westelijke afscheider</t>
  </si>
  <si>
    <t xml:space="preserve"> 0900-0852-84</t>
  </si>
  <si>
    <t>28B05</t>
  </si>
  <si>
    <t>POMS VRIEZENVEEN</t>
  </si>
  <si>
    <t>28-08-2009</t>
  </si>
  <si>
    <t>002-v</t>
  </si>
  <si>
    <t>KL B125 en 124</t>
  </si>
  <si>
    <t>nabij J</t>
  </si>
  <si>
    <t xml:space="preserve"> 0900-0852-83</t>
  </si>
  <si>
    <t>001-v</t>
  </si>
  <si>
    <t xml:space="preserve"> 0900-0880-72</t>
  </si>
  <si>
    <t>02-02-2010</t>
  </si>
  <si>
    <t xml:space="preserve"> 0900-0880-71</t>
  </si>
  <si>
    <t>16-08-2017</t>
  </si>
  <si>
    <t>1,465</t>
  </si>
  <si>
    <t xml:space="preserve"> 0900-1062-08</t>
  </si>
  <si>
    <t>05-11-2012</t>
  </si>
  <si>
    <t>VA002-v</t>
  </si>
  <si>
    <t>nabij gebouw A13</t>
  </si>
  <si>
    <t xml:space="preserve"> 0900-1333-01</t>
  </si>
  <si>
    <t>33C10</t>
  </si>
  <si>
    <t>LEGERPLAATS HARSKAMP (GWK)</t>
  </si>
  <si>
    <t>GWW Pro</t>
  </si>
  <si>
    <t>205.294.0100</t>
  </si>
  <si>
    <t>Ten noorden van gebouw 127, ruimte 22</t>
  </si>
  <si>
    <t>Capaciteit 10 l/s, HDPE</t>
  </si>
  <si>
    <t>1,700</t>
  </si>
  <si>
    <t xml:space="preserve"> 0900-0974-77</t>
  </si>
  <si>
    <t>22-08-2011</t>
  </si>
  <si>
    <t>VE007v</t>
  </si>
  <si>
    <t>600DIN 19596</t>
  </si>
  <si>
    <t>nabij gebouw 127</t>
  </si>
  <si>
    <t xml:space="preserve"> 0900-0974-76</t>
  </si>
  <si>
    <t>VE009</t>
  </si>
  <si>
    <t xml:space="preserve"> 0900-0974-75</t>
  </si>
  <si>
    <t>18-01-2017</t>
  </si>
  <si>
    <t>VE008v</t>
  </si>
  <si>
    <t>DIN4040</t>
  </si>
  <si>
    <t xml:space="preserve"> 0900-0974-74</t>
  </si>
  <si>
    <t xml:space="preserve"> 0900-0974-73</t>
  </si>
  <si>
    <t>01-06-2016</t>
  </si>
  <si>
    <t>VE003v</t>
  </si>
  <si>
    <t>klasse B</t>
  </si>
  <si>
    <t xml:space="preserve"> 0900-0974-72</t>
  </si>
  <si>
    <t xml:space="preserve"> 0900-0974-71</t>
  </si>
  <si>
    <t>28-11-2016</t>
  </si>
  <si>
    <t>VE011</t>
  </si>
  <si>
    <t>600DIN 19596 DIN4271 klasse B</t>
  </si>
  <si>
    <t xml:space="preserve"> 0900-0974-70</t>
  </si>
  <si>
    <t>nabij gebouw 126</t>
  </si>
  <si>
    <t xml:space="preserve"> 0900-0957-85</t>
  </si>
  <si>
    <t>11-04-2011</t>
  </si>
  <si>
    <t>19-08-2011</t>
  </si>
  <si>
    <t>1V</t>
  </si>
  <si>
    <t>600DIN 19596 KLAS</t>
  </si>
  <si>
    <t>nabij 32</t>
  </si>
  <si>
    <t xml:space="preserve"> 0900-0328-94</t>
  </si>
  <si>
    <t>1-5632</t>
  </si>
  <si>
    <t>nabij ruimte 17/17A</t>
  </si>
  <si>
    <t xml:space="preserve"> 0900-0328-93</t>
  </si>
  <si>
    <t>nabij ruimte 27</t>
  </si>
  <si>
    <t>600DIN19596 Klasse B</t>
  </si>
  <si>
    <t xml:space="preserve"> 0900-0911-89</t>
  </si>
  <si>
    <t>12B06</t>
  </si>
  <si>
    <t>MC OUDEMOLEN</t>
  </si>
  <si>
    <t>16-06-2010</t>
  </si>
  <si>
    <t>Klasse B</t>
  </si>
  <si>
    <t xml:space="preserve"> 0900-1059-53</t>
  </si>
  <si>
    <t>12C01</t>
  </si>
  <si>
    <t>MMC VEENHUIZEN</t>
  </si>
  <si>
    <t>24-09-2012</t>
  </si>
  <si>
    <t>nabij gebouw 631</t>
  </si>
  <si>
    <t xml:space="preserve"> 0900-1072-40</t>
  </si>
  <si>
    <t>32F11</t>
  </si>
  <si>
    <t>LEGERPLAATS STROE</t>
  </si>
  <si>
    <t>15-02-2013</t>
  </si>
  <si>
    <t>VE009-v</t>
  </si>
  <si>
    <t>nabij gebouw 336A</t>
  </si>
  <si>
    <t xml:space="preserve"> 0900-0974-45</t>
  </si>
  <si>
    <t>6-V</t>
  </si>
  <si>
    <t>Nering Bogel Weert</t>
  </si>
  <si>
    <t>nabij gebouw 69C</t>
  </si>
  <si>
    <t xml:space="preserve"> 0900-0974-40</t>
  </si>
  <si>
    <t>VA007-v</t>
  </si>
  <si>
    <t>nabij gebouw 106</t>
  </si>
  <si>
    <t xml:space="preserve"> 0900-0974-39</t>
  </si>
  <si>
    <t>u00p5c2</t>
  </si>
  <si>
    <t>16-09-2015</t>
  </si>
  <si>
    <t>VA008-V</t>
  </si>
  <si>
    <t>Abscheider MPA/NRW</t>
  </si>
  <si>
    <t>nabij gebouw 117</t>
  </si>
  <si>
    <t xml:space="preserve"> 0900-0974-38</t>
  </si>
  <si>
    <t>nabij gebouw 343</t>
  </si>
  <si>
    <t>5 deksels</t>
  </si>
  <si>
    <t xml:space="preserve"> 0900-1072-92</t>
  </si>
  <si>
    <t>21-02-2013</t>
  </si>
  <si>
    <t>VA003-v</t>
  </si>
  <si>
    <t>Aquafix</t>
  </si>
  <si>
    <t>nabij gebouw 540</t>
  </si>
  <si>
    <t xml:space="preserve"> 0900-1072-91</t>
  </si>
  <si>
    <t xml:space="preserve"> 0900-0768-19</t>
  </si>
  <si>
    <t>Begu NB Milieu Nederweert</t>
  </si>
  <si>
    <t>B124 en B125</t>
  </si>
  <si>
    <t>buiten</t>
  </si>
  <si>
    <t xml:space="preserve"> 0900-0768-10</t>
  </si>
  <si>
    <t>buiten bij gebouw 106B</t>
  </si>
  <si>
    <t xml:space="preserve"> 0900-1225-03</t>
  </si>
  <si>
    <t>06F02</t>
  </si>
  <si>
    <t>WILLEM L V NASSAUKAZERNE</t>
  </si>
  <si>
    <t>Lipused CCNG9</t>
  </si>
  <si>
    <t>ten oosten van gebouw 7</t>
  </si>
  <si>
    <t>5,100</t>
  </si>
  <si>
    <t xml:space="preserve"> 0900-0772-64</t>
  </si>
  <si>
    <t>27-10-2008</t>
  </si>
  <si>
    <t xml:space="preserve"> 0900-0772-65</t>
  </si>
  <si>
    <t>10-09-2013</t>
  </si>
  <si>
    <t>VA002-V</t>
  </si>
  <si>
    <t>1,050</t>
  </si>
  <si>
    <t>OBJECTID,N,10,0</t>
  </si>
  <si>
    <t>LDEP_IDENT,C,20</t>
  </si>
  <si>
    <t>LDEP_OBJEC,C,5</t>
  </si>
  <si>
    <t>LDEP_TIJDS,D</t>
  </si>
  <si>
    <t>LDEP_TIJ_1,D</t>
  </si>
  <si>
    <t>LDEP_CD_ST,C,20</t>
  </si>
  <si>
    <t>LDEP_BI_CD,C,10</t>
  </si>
  <si>
    <t>LDEP_CD_BR,C,20</t>
  </si>
  <si>
    <t>LDEP_IND_I,C,20</t>
  </si>
  <si>
    <t>LDEP_RELAT,N,5,0</t>
  </si>
  <si>
    <t>LDEP_AFWIJ,N,19,11</t>
  </si>
  <si>
    <t>LDEP_CD_PR,C,20</t>
  </si>
  <si>
    <t>LDEP_CD_MA,C,50</t>
  </si>
  <si>
    <t>LDEP_JAAR_,N,5,0</t>
  </si>
  <si>
    <t>LDEP_INWIN,D</t>
  </si>
  <si>
    <t>LDEP_IND_S,C,20</t>
  </si>
  <si>
    <t>LDEP_IND_G,C,20</t>
  </si>
  <si>
    <t>LDEP_LUSNU,C,20</t>
  </si>
  <si>
    <t>LDEP_IND_B,C,20</t>
  </si>
  <si>
    <t>LDEP_CD_TY,C,20</t>
  </si>
  <si>
    <t>LDEP_CD__1,C,50</t>
  </si>
  <si>
    <t>LDEP_TOELI,C,50</t>
  </si>
  <si>
    <t>LDEP_THMA_,C,50</t>
  </si>
  <si>
    <t>LDEP_BODEM,N,19,11</t>
  </si>
  <si>
    <t>LDEP_RANDH,N,19,11</t>
  </si>
  <si>
    <t>10000000000000690756</t>
  </si>
  <si>
    <t>bestaand</t>
  </si>
  <si>
    <t>standaard afwijking</t>
  </si>
  <si>
    <t>put</t>
  </si>
  <si>
    <t>vetafscheider</t>
  </si>
  <si>
    <t>RIOOL_VRIJVERVAL</t>
  </si>
  <si>
    <t>10000000000000690757</t>
  </si>
  <si>
    <t>10000000000000690758</t>
  </si>
  <si>
    <t>10000000000001237672</t>
  </si>
  <si>
    <t>VE850</t>
  </si>
  <si>
    <t>10000000000001238183</t>
  </si>
  <si>
    <t>10000000000001238136</t>
  </si>
  <si>
    <t>10000000000000661036</t>
  </si>
  <si>
    <t>10000000000001238454</t>
  </si>
  <si>
    <t>10000000000000681357</t>
  </si>
  <si>
    <t>10000000000000681356</t>
  </si>
  <si>
    <t>10000000000000690066</t>
  </si>
  <si>
    <t>10000000000000674878</t>
  </si>
  <si>
    <t>10000000000000684922</t>
  </si>
  <si>
    <t>10000000000001239544</t>
  </si>
  <si>
    <t>10000000000001239546</t>
  </si>
  <si>
    <t>10000000000000660027</t>
  </si>
  <si>
    <t>10000000000001241900</t>
  </si>
  <si>
    <t>VE960</t>
  </si>
  <si>
    <t>BT</t>
  </si>
  <si>
    <t>10000000000001242921</t>
  </si>
  <si>
    <t>10000000000000684952</t>
  </si>
  <si>
    <t>10000000000000684953</t>
  </si>
  <si>
    <t>10000000000001242903</t>
  </si>
  <si>
    <t>10000000000000817583</t>
  </si>
  <si>
    <t>10000000000000792839</t>
  </si>
  <si>
    <t>10000000000000792841</t>
  </si>
  <si>
    <t>10000000000000792843</t>
  </si>
  <si>
    <t>10000000000000804252</t>
  </si>
  <si>
    <t>10000000000000792846</t>
  </si>
  <si>
    <t>10000000000000811744</t>
  </si>
  <si>
    <t>10000000000000803726</t>
  </si>
  <si>
    <t>10000000000000797975</t>
  </si>
  <si>
    <t>10000000000000799690</t>
  </si>
  <si>
    <t>10000000000001128215</t>
  </si>
  <si>
    <t>10000000000000811860</t>
  </si>
  <si>
    <t>10000000000000811861</t>
  </si>
  <si>
    <t>10000000000000805898</t>
  </si>
  <si>
    <t>10000000000000805899</t>
  </si>
  <si>
    <t>10000000000000799152</t>
  </si>
  <si>
    <t>10000000000000815537</t>
  </si>
  <si>
    <t>10000000000000808600</t>
  </si>
  <si>
    <t>10000000000000808601</t>
  </si>
  <si>
    <t>10000000000000797639</t>
  </si>
  <si>
    <t>10000000000000682743</t>
  </si>
  <si>
    <t>10000000000000682756</t>
  </si>
  <si>
    <t>10000000000000682757</t>
  </si>
  <si>
    <t>10000000000000797415</t>
  </si>
  <si>
    <t>10000000000000809091</t>
  </si>
  <si>
    <t>10000000000000798076</t>
  </si>
  <si>
    <t>10000000000000795256</t>
  </si>
  <si>
    <t>10000000000000819368</t>
  </si>
  <si>
    <t>10000000000000806964</t>
  </si>
  <si>
    <t>10000000000000806966</t>
  </si>
  <si>
    <t>10000000000000806967</t>
  </si>
  <si>
    <t>10000000000000817144</t>
  </si>
  <si>
    <t>10000000000000817145</t>
  </si>
  <si>
    <t>10000000000000797387</t>
  </si>
  <si>
    <t>10000000000000805791</t>
  </si>
  <si>
    <t>10000000000000798065</t>
  </si>
  <si>
    <t>10000000000000814463</t>
  </si>
  <si>
    <t>10000000000000791944</t>
  </si>
  <si>
    <t>10000000000000808668</t>
  </si>
  <si>
    <t>10000000000000806744</t>
  </si>
  <si>
    <t>60x60</t>
  </si>
  <si>
    <t>10000000000000802923</t>
  </si>
  <si>
    <t>10000000000000817260</t>
  </si>
  <si>
    <t>10000000000000817263</t>
  </si>
  <si>
    <t>10000000000000815498</t>
  </si>
  <si>
    <t>10000000000000813139</t>
  </si>
  <si>
    <t>10000000000000817790</t>
  </si>
  <si>
    <t>10000000000000802875</t>
  </si>
  <si>
    <t>10000000000000802879</t>
  </si>
  <si>
    <t>10000000000000802882</t>
  </si>
  <si>
    <t>10000000000000794061</t>
  </si>
  <si>
    <t>10000000000000794075</t>
  </si>
  <si>
    <t>10000000000000794076</t>
  </si>
  <si>
    <t>10000000000000804487</t>
  </si>
  <si>
    <t>10000000000000662234</t>
  </si>
  <si>
    <t>10000000000000677014</t>
  </si>
  <si>
    <t>10000000000000687815</t>
  </si>
  <si>
    <t>10000000000000687812</t>
  </si>
  <si>
    <t>10000000000000687813</t>
  </si>
  <si>
    <t>10000000000000687814</t>
  </si>
  <si>
    <t>10000000000000818426</t>
  </si>
  <si>
    <t>10000000000000817278</t>
  </si>
  <si>
    <t>10000000000000689273</t>
  </si>
  <si>
    <t>10000000000000812565</t>
  </si>
  <si>
    <t>10000000000000812566</t>
  </si>
  <si>
    <t>10000000000000812567</t>
  </si>
  <si>
    <t>10000000000000801167</t>
  </si>
  <si>
    <t>10000000000000801168</t>
  </si>
  <si>
    <t>VE7A</t>
  </si>
  <si>
    <t>10000000000000799833</t>
  </si>
  <si>
    <t>10000000000001128216</t>
  </si>
  <si>
    <t>10000000000000811823</t>
  </si>
  <si>
    <t>10000000000000803884</t>
  </si>
  <si>
    <t>10000000000000811818</t>
  </si>
  <si>
    <t>10000000000000948845</t>
  </si>
  <si>
    <t>10000000000000949253</t>
  </si>
  <si>
    <t>10000000000001244320</t>
  </si>
  <si>
    <t>10000000000000958387</t>
  </si>
  <si>
    <t>VE901c</t>
  </si>
  <si>
    <t>10000000000000959129</t>
  </si>
  <si>
    <t>10000000000000958518</t>
  </si>
  <si>
    <t>VE902a</t>
  </si>
  <si>
    <t>10000000000000686460</t>
  </si>
  <si>
    <t>10000000000000686463</t>
  </si>
  <si>
    <t>10000000000000686455</t>
  </si>
  <si>
    <t>10000000000000686457</t>
  </si>
  <si>
    <t>10000000000000982597</t>
  </si>
  <si>
    <t>10000000000000671238</t>
  </si>
  <si>
    <t>10000000000000671239</t>
  </si>
  <si>
    <t>10000000000000671240</t>
  </si>
  <si>
    <t>10000000000000994849</t>
  </si>
  <si>
    <t>10000000000001245963</t>
  </si>
  <si>
    <t>10000000000000982598</t>
  </si>
  <si>
    <t>10000000000001246155</t>
  </si>
  <si>
    <t>Vet afscheider</t>
  </si>
  <si>
    <t>10000000000000980146</t>
  </si>
  <si>
    <t>10000000000000980147</t>
  </si>
  <si>
    <t>10000000000000792840</t>
  </si>
  <si>
    <t>10000000000001249036</t>
  </si>
  <si>
    <t>10000000000000684724</t>
  </si>
  <si>
    <t>10000000000000684725</t>
  </si>
  <si>
    <t>10000000000000684727</t>
  </si>
  <si>
    <t>10000000000000684729</t>
  </si>
  <si>
    <t>10000000000000660005</t>
  </si>
  <si>
    <t>0/-2.53/200X200/</t>
  </si>
  <si>
    <t>10000000000000667286</t>
  </si>
  <si>
    <t>10000000000000958389</t>
  </si>
  <si>
    <t>VE901a</t>
  </si>
  <si>
    <t>10000000000000669183</t>
  </si>
  <si>
    <t>10000000000000952591</t>
  </si>
  <si>
    <t>10000000000000669181</t>
  </si>
  <si>
    <t>10000000000000669182</t>
  </si>
  <si>
    <t>10000000000000673400</t>
  </si>
  <si>
    <t>10000000000000673401</t>
  </si>
  <si>
    <t>10000000000000673402</t>
  </si>
  <si>
    <t>10000000000000673403</t>
  </si>
  <si>
    <t>10000000000000959128</t>
  </si>
  <si>
    <t>10000000000000992591</t>
  </si>
  <si>
    <t>10000000000000804488</t>
  </si>
  <si>
    <t>10000000000000804489</t>
  </si>
  <si>
    <t>10000000000000804490</t>
  </si>
  <si>
    <t>10000000000000687922</t>
  </si>
  <si>
    <t>10000000000000689274</t>
  </si>
  <si>
    <t>10000000000000689276</t>
  </si>
  <si>
    <t>10000000000000659725</t>
  </si>
  <si>
    <t>10000000000000689277</t>
  </si>
  <si>
    <t>10000000000000689278</t>
  </si>
  <si>
    <t>10000000000000689279</t>
  </si>
  <si>
    <t>10000000000001174862</t>
  </si>
  <si>
    <t>10000000000000667035</t>
  </si>
  <si>
    <t>10000000000000664410</t>
  </si>
  <si>
    <t>10000000000000664413</t>
  </si>
  <si>
    <t>10000000000000664416</t>
  </si>
  <si>
    <t>10000000000000666533</t>
  </si>
  <si>
    <t>10000000000000666212</t>
  </si>
  <si>
    <t>10000000000000690220</t>
  </si>
  <si>
    <t>10000000000000666457</t>
  </si>
  <si>
    <t>10000000000000972492</t>
  </si>
  <si>
    <t>51A03</t>
  </si>
  <si>
    <t>10000000000000660492</t>
  </si>
  <si>
    <t>10000000000000660493</t>
  </si>
  <si>
    <t>10000000000001251414</t>
  </si>
  <si>
    <t>10000000000000661988</t>
  </si>
  <si>
    <t>10000000000000687195</t>
  </si>
  <si>
    <t>10000000000000687196</t>
  </si>
  <si>
    <t>10000000000000689275</t>
  </si>
  <si>
    <t>VA006</t>
  </si>
  <si>
    <t>10000000000000958388</t>
  </si>
  <si>
    <t>VE901b</t>
  </si>
  <si>
    <t>10000000000000676184</t>
  </si>
  <si>
    <t>10000000000000676179</t>
  </si>
  <si>
    <t>10000000000000675482</t>
  </si>
  <si>
    <t>10000000000000995139</t>
  </si>
  <si>
    <t>10000000000000674907</t>
  </si>
  <si>
    <t>10000000000000674918</t>
  </si>
  <si>
    <t>10000000000000674921</t>
  </si>
  <si>
    <t>10000000000000958967</t>
  </si>
  <si>
    <t>10000000000000959130</t>
  </si>
  <si>
    <t>10000000000000958519</t>
  </si>
  <si>
    <t>VE902b</t>
  </si>
  <si>
    <t>10000000000000949252</t>
  </si>
  <si>
    <t>10000000000000663952</t>
  </si>
  <si>
    <t>10000000000000663891</t>
  </si>
  <si>
    <t>10000000000000663951</t>
  </si>
  <si>
    <t>10000000000000663872</t>
  </si>
  <si>
    <t>10000000000000669178</t>
  </si>
  <si>
    <t>10000000000000664362</t>
  </si>
  <si>
    <t>10000000000000669176</t>
  </si>
  <si>
    <t>10000000000001255092</t>
  </si>
  <si>
    <t>10000000000001158210</t>
  </si>
  <si>
    <t>10000000000001157937</t>
  </si>
  <si>
    <t>10000000000001162296</t>
  </si>
  <si>
    <t>10000000000001163788</t>
  </si>
  <si>
    <t>10000000000001166123</t>
  </si>
  <si>
    <t>10000000000001166581</t>
  </si>
  <si>
    <t>10000000000001166583</t>
  </si>
  <si>
    <t>10000000000001168666</t>
  </si>
  <si>
    <t>10000000000001128230</t>
  </si>
  <si>
    <t>10000000000000682761</t>
  </si>
  <si>
    <t>10000000000000599182</t>
  </si>
  <si>
    <t>10000000000001176124</t>
  </si>
  <si>
    <t>10000000000001129456</t>
  </si>
  <si>
    <t>10000000000001129457</t>
  </si>
  <si>
    <t>0</t>
  </si>
  <si>
    <t>10000000000000983275</t>
  </si>
  <si>
    <t>10000000000000798428</t>
  </si>
  <si>
    <t>10000000000000950064</t>
  </si>
  <si>
    <t>10000000000000818207</t>
  </si>
  <si>
    <t>10000000000000818206</t>
  </si>
  <si>
    <t>10000000000000818204</t>
  </si>
  <si>
    <t>10000000000000805813</t>
  </si>
  <si>
    <t>buiten bedrijf</t>
  </si>
  <si>
    <t>10000000000000686461</t>
  </si>
  <si>
    <t>10000000000000813183</t>
  </si>
  <si>
    <t>overig</t>
  </si>
  <si>
    <t>10000000000000813182</t>
  </si>
  <si>
    <t>10000000000000818205</t>
  </si>
  <si>
    <t>schetsmatig uit bestek</t>
  </si>
  <si>
    <t>10000000000000791992</t>
  </si>
  <si>
    <t>10000000000000791993</t>
  </si>
  <si>
    <t>10000000000000791994</t>
  </si>
  <si>
    <t>10000000000000791995</t>
  </si>
  <si>
    <t>10000000000000791996</t>
  </si>
  <si>
    <t>10000000000000791997</t>
  </si>
  <si>
    <t>10000000000000792318</t>
  </si>
  <si>
    <t>10000000000000792317</t>
  </si>
  <si>
    <t>10000000000001163789</t>
  </si>
  <si>
    <t>KS</t>
  </si>
  <si>
    <t>10000000000000801163</t>
  </si>
  <si>
    <t>10000000000000798066</t>
  </si>
  <si>
    <t>10000000000000801164</t>
  </si>
  <si>
    <t>10000000000001162522</t>
  </si>
  <si>
    <t>10000000000001166582</t>
  </si>
  <si>
    <t>10000000000000992696</t>
  </si>
  <si>
    <t>10000000000000811862</t>
  </si>
  <si>
    <t>10000000000000815499</t>
  </si>
  <si>
    <t>zetmeelafscheider</t>
  </si>
  <si>
    <t>10000000000000817146</t>
  </si>
  <si>
    <t>10000000000000815496</t>
  </si>
  <si>
    <t>10000000000000817264</t>
  </si>
  <si>
    <t>10000000000000818203</t>
  </si>
  <si>
    <t>inspectieluik vetvanger</t>
  </si>
  <si>
    <t>10000000000000949248</t>
  </si>
  <si>
    <t>10000000000000818209</t>
  </si>
  <si>
    <t>10000000000000949259</t>
  </si>
  <si>
    <t>COMPONENT_ID,N,10,0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</si>
</sst>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56"/>
  <sheetViews>
    <sheetView tabSelected="1" topLeftCell="A214" workbookViewId="0">
      <selection activeCell="D1" sqref="D1:AC256"/>
    </sheetView>
  </sheetViews>
  <sheetFormatPr defaultRowHeight="12.75" x14ac:dyDescent="0.2"/>
  <cols>
    <col min="1" max="1" width="4" bestFit="1" customWidth="1"/>
    <col min="2" max="2" width="18.28515625" customWidth="1"/>
    <col min="3" max="3" width="22" bestFit="1" customWidth="1"/>
    <col min="4" max="4" width="16" bestFit="1" customWidth="1"/>
    <col min="5" max="5" width="22" bestFit="1" customWidth="1"/>
    <col min="6" max="6" width="21.42578125" bestFit="1" customWidth="1"/>
    <col min="7" max="7" width="16.5703125" bestFit="1" customWidth="1"/>
    <col min="8" max="8" width="13.7109375" bestFit="1" customWidth="1"/>
    <col min="9" max="9" width="13.140625" bestFit="1" customWidth="1"/>
    <col min="10" max="10" width="17.42578125" bestFit="1" customWidth="1"/>
    <col min="11" max="11" width="16.7109375" bestFit="1" customWidth="1"/>
    <col min="12" max="12" width="17.7109375" bestFit="1" customWidth="1"/>
    <col min="13" max="13" width="15.85546875" bestFit="1" customWidth="1"/>
    <col min="14" max="14" width="18" bestFit="1" customWidth="1"/>
    <col min="15" max="15" width="19.7109375" bestFit="1" customWidth="1"/>
    <col min="16" max="16" width="17.7109375" bestFit="1" customWidth="1"/>
    <col min="17" max="17" width="18" bestFit="1" customWidth="1"/>
    <col min="18" max="18" width="17.85546875" bestFit="1" customWidth="1"/>
    <col min="19" max="19" width="14.140625" bestFit="1" customWidth="1"/>
    <col min="20" max="20" width="16.7109375" bestFit="1" customWidth="1"/>
    <col min="21" max="21" width="16.85546875" bestFit="1" customWidth="1"/>
    <col min="22" max="22" width="17.7109375" bestFit="1" customWidth="1"/>
    <col min="23" max="23" width="16.7109375" bestFit="1" customWidth="1"/>
    <col min="24" max="24" width="17.42578125" bestFit="1" customWidth="1"/>
    <col min="25" max="25" width="17" bestFit="1" customWidth="1"/>
    <col min="26" max="26" width="20.140625" bestFit="1" customWidth="1"/>
    <col min="27" max="27" width="19.140625" bestFit="1" customWidth="1"/>
    <col min="28" max="28" width="21" bestFit="1" customWidth="1"/>
    <col min="29" max="29" width="20.5703125" bestFit="1" customWidth="1"/>
  </cols>
  <sheetData>
    <row r="1" spans="1:29" x14ac:dyDescent="0.2">
      <c r="C1" t="s">
        <v>1985</v>
      </c>
      <c r="D1" t="s">
        <v>1706</v>
      </c>
      <c r="E1" t="s">
        <v>1985</v>
      </c>
      <c r="F1" t="s">
        <v>1707</v>
      </c>
      <c r="G1" t="s">
        <v>1708</v>
      </c>
      <c r="H1" t="s">
        <v>1709</v>
      </c>
      <c r="I1" t="s">
        <v>1710</v>
      </c>
      <c r="J1" t="s">
        <v>1711</v>
      </c>
      <c r="K1" t="s">
        <v>1712</v>
      </c>
      <c r="L1" t="s">
        <v>1713</v>
      </c>
      <c r="M1" t="s">
        <v>1714</v>
      </c>
      <c r="N1" t="s">
        <v>1715</v>
      </c>
      <c r="O1" t="s">
        <v>1716</v>
      </c>
      <c r="P1" t="s">
        <v>1717</v>
      </c>
      <c r="Q1" t="s">
        <v>1718</v>
      </c>
      <c r="R1" t="s">
        <v>1719</v>
      </c>
      <c r="S1" t="s">
        <v>1720</v>
      </c>
      <c r="T1" t="s">
        <v>1721</v>
      </c>
      <c r="U1" t="s">
        <v>1722</v>
      </c>
      <c r="V1" t="s">
        <v>1723</v>
      </c>
      <c r="W1" t="s">
        <v>1724</v>
      </c>
      <c r="X1" t="s">
        <v>1725</v>
      </c>
      <c r="Y1" t="s">
        <v>1726</v>
      </c>
      <c r="Z1" t="s">
        <v>1727</v>
      </c>
      <c r="AA1" t="s">
        <v>1728</v>
      </c>
      <c r="AB1" t="s">
        <v>1729</v>
      </c>
      <c r="AC1" t="s">
        <v>1730</v>
      </c>
    </row>
    <row r="2" spans="1:29" x14ac:dyDescent="0.2">
      <c r="A2">
        <v>1</v>
      </c>
      <c r="B2" t="str">
        <f>G2&amp;"_"&amp;K2</f>
        <v>40B18_VE002</v>
      </c>
      <c r="C2" t="str">
        <f>VLOOKUP(B:B,RBI!A:FM,2,FALSE)</f>
        <v xml:space="preserve"> 0900-0787-48</v>
      </c>
      <c r="D2">
        <v>20589</v>
      </c>
      <c r="E2">
        <v>900078748</v>
      </c>
      <c r="F2" t="s">
        <v>1731</v>
      </c>
      <c r="G2" t="s">
        <v>493</v>
      </c>
      <c r="H2">
        <v>40877</v>
      </c>
      <c r="I2">
        <v>42235</v>
      </c>
      <c r="J2" t="s">
        <v>1732</v>
      </c>
      <c r="K2" t="s">
        <v>456</v>
      </c>
      <c r="L2" t="s">
        <v>1032</v>
      </c>
      <c r="M2" t="s">
        <v>196</v>
      </c>
      <c r="N2">
        <v>0</v>
      </c>
      <c r="O2">
        <v>0</v>
      </c>
      <c r="P2" t="s">
        <v>1733</v>
      </c>
      <c r="Q2" t="s">
        <v>372</v>
      </c>
      <c r="R2">
        <v>1900</v>
      </c>
      <c r="S2">
        <v>34645</v>
      </c>
      <c r="T2" t="s">
        <v>196</v>
      </c>
      <c r="U2" t="s">
        <v>217</v>
      </c>
      <c r="W2" t="s">
        <v>217</v>
      </c>
      <c r="X2" t="s">
        <v>1734</v>
      </c>
      <c r="Y2" t="s">
        <v>1735</v>
      </c>
      <c r="AA2" t="s">
        <v>1736</v>
      </c>
      <c r="AB2">
        <v>0</v>
      </c>
      <c r="AC2">
        <v>0</v>
      </c>
    </row>
    <row r="3" spans="1:29" x14ac:dyDescent="0.2">
      <c r="A3">
        <v>2</v>
      </c>
      <c r="B3" t="str">
        <f t="shared" ref="B3:B66" si="0">G3&amp;"_"&amp;K3</f>
        <v>40B18_VE003</v>
      </c>
      <c r="C3" t="str">
        <f>VLOOKUP(B:B,RBI!A:FM,2,FALSE)</f>
        <v xml:space="preserve"> 0900-0973-65</v>
      </c>
      <c r="D3">
        <v>20590</v>
      </c>
      <c r="E3">
        <v>900097365</v>
      </c>
      <c r="F3" t="s">
        <v>1737</v>
      </c>
      <c r="G3" t="s">
        <v>493</v>
      </c>
      <c r="H3">
        <v>40877</v>
      </c>
      <c r="I3">
        <v>42235</v>
      </c>
      <c r="J3" t="s">
        <v>1732</v>
      </c>
      <c r="K3" t="s">
        <v>469</v>
      </c>
      <c r="L3" t="s">
        <v>1032</v>
      </c>
      <c r="M3" t="s">
        <v>196</v>
      </c>
      <c r="N3">
        <v>0</v>
      </c>
      <c r="O3">
        <v>0</v>
      </c>
      <c r="P3" t="s">
        <v>1733</v>
      </c>
      <c r="Q3" t="s">
        <v>372</v>
      </c>
      <c r="R3">
        <v>1900</v>
      </c>
      <c r="S3">
        <v>34645</v>
      </c>
      <c r="T3" t="s">
        <v>196</v>
      </c>
      <c r="U3" t="s">
        <v>217</v>
      </c>
      <c r="W3" t="s">
        <v>217</v>
      </c>
      <c r="X3" t="s">
        <v>1734</v>
      </c>
      <c r="Y3" t="s">
        <v>1735</v>
      </c>
      <c r="AA3" t="s">
        <v>1736</v>
      </c>
      <c r="AB3">
        <v>0</v>
      </c>
      <c r="AC3">
        <v>0</v>
      </c>
    </row>
    <row r="4" spans="1:29" x14ac:dyDescent="0.2">
      <c r="A4">
        <v>3</v>
      </c>
      <c r="B4" t="str">
        <f t="shared" si="0"/>
        <v>40B18_VE001</v>
      </c>
      <c r="C4" t="str">
        <f>VLOOKUP(B:B,RBI!A:FM,2,FALSE)</f>
        <v xml:space="preserve"> 0900-0787-47</v>
      </c>
      <c r="D4">
        <v>20591</v>
      </c>
      <c r="E4">
        <v>900078747</v>
      </c>
      <c r="F4" t="s">
        <v>1738</v>
      </c>
      <c r="G4" t="s">
        <v>493</v>
      </c>
      <c r="H4">
        <v>40877</v>
      </c>
      <c r="I4">
        <v>42235</v>
      </c>
      <c r="J4" t="s">
        <v>1732</v>
      </c>
      <c r="K4" t="s">
        <v>463</v>
      </c>
      <c r="L4" t="s">
        <v>1032</v>
      </c>
      <c r="M4" t="s">
        <v>196</v>
      </c>
      <c r="N4">
        <v>0</v>
      </c>
      <c r="O4">
        <v>0</v>
      </c>
      <c r="P4" t="s">
        <v>1733</v>
      </c>
      <c r="Q4" t="s">
        <v>372</v>
      </c>
      <c r="R4">
        <v>1900</v>
      </c>
      <c r="S4">
        <v>34645</v>
      </c>
      <c r="T4" t="s">
        <v>196</v>
      </c>
      <c r="U4" t="s">
        <v>217</v>
      </c>
      <c r="W4" t="s">
        <v>217</v>
      </c>
      <c r="X4" t="s">
        <v>1734</v>
      </c>
      <c r="Y4" t="s">
        <v>1735</v>
      </c>
      <c r="AA4" t="s">
        <v>1736</v>
      </c>
      <c r="AB4">
        <v>0</v>
      </c>
      <c r="AC4">
        <v>0</v>
      </c>
    </row>
    <row r="5" spans="1:29" x14ac:dyDescent="0.2">
      <c r="A5">
        <v>4</v>
      </c>
      <c r="B5" t="str">
        <f t="shared" si="0"/>
        <v>49G01_VE850</v>
      </c>
      <c r="C5" t="e">
        <f>VLOOKUP(B:B,RBI!A:FM,2,FALSE)</f>
        <v>#N/A</v>
      </c>
      <c r="D5">
        <v>24623</v>
      </c>
      <c r="E5" t="e">
        <v>#N/A</v>
      </c>
      <c r="F5" t="s">
        <v>1739</v>
      </c>
      <c r="G5" t="s">
        <v>583</v>
      </c>
      <c r="H5">
        <v>41565</v>
      </c>
      <c r="I5">
        <v>42305</v>
      </c>
      <c r="J5" t="s">
        <v>1732</v>
      </c>
      <c r="K5" t="s">
        <v>1740</v>
      </c>
      <c r="L5" t="s">
        <v>1032</v>
      </c>
      <c r="M5" t="s">
        <v>196</v>
      </c>
      <c r="N5">
        <v>0</v>
      </c>
      <c r="O5">
        <v>0</v>
      </c>
      <c r="P5" t="s">
        <v>1733</v>
      </c>
      <c r="Q5" t="s">
        <v>372</v>
      </c>
      <c r="R5">
        <v>1900</v>
      </c>
      <c r="S5">
        <v>39675</v>
      </c>
      <c r="T5" t="s">
        <v>196</v>
      </c>
      <c r="U5" t="s">
        <v>217</v>
      </c>
      <c r="W5" t="s">
        <v>217</v>
      </c>
      <c r="X5" t="s">
        <v>1734</v>
      </c>
      <c r="Y5" t="s">
        <v>1735</v>
      </c>
      <c r="AA5" t="s">
        <v>1736</v>
      </c>
      <c r="AB5">
        <v>0</v>
      </c>
      <c r="AC5">
        <v>0</v>
      </c>
    </row>
    <row r="6" spans="1:29" x14ac:dyDescent="0.2">
      <c r="A6">
        <v>5</v>
      </c>
      <c r="B6" t="str">
        <f t="shared" si="0"/>
        <v>33D08_VA001</v>
      </c>
      <c r="C6" t="str">
        <f>VLOOKUP(B:B,RBI!A:FM,2,FALSE)</f>
        <v xml:space="preserve"> 0900-0973-76</v>
      </c>
      <c r="D6">
        <v>25970</v>
      </c>
      <c r="E6">
        <v>900097376</v>
      </c>
      <c r="F6" t="s">
        <v>1741</v>
      </c>
      <c r="G6" t="s">
        <v>472</v>
      </c>
      <c r="H6">
        <v>41565</v>
      </c>
      <c r="I6">
        <v>41583</v>
      </c>
      <c r="J6" t="s">
        <v>1732</v>
      </c>
      <c r="K6" t="s">
        <v>178</v>
      </c>
      <c r="L6" t="s">
        <v>1032</v>
      </c>
      <c r="M6" t="s">
        <v>196</v>
      </c>
      <c r="N6">
        <v>0</v>
      </c>
      <c r="O6">
        <v>0</v>
      </c>
      <c r="P6" t="s">
        <v>1733</v>
      </c>
      <c r="Q6" t="s">
        <v>372</v>
      </c>
      <c r="R6">
        <v>1900</v>
      </c>
      <c r="S6">
        <v>41459</v>
      </c>
      <c r="T6" t="s">
        <v>196</v>
      </c>
      <c r="U6" t="s">
        <v>217</v>
      </c>
      <c r="W6" t="s">
        <v>217</v>
      </c>
      <c r="X6" t="s">
        <v>1734</v>
      </c>
      <c r="Y6" t="s">
        <v>1735</v>
      </c>
      <c r="AA6" t="s">
        <v>1736</v>
      </c>
      <c r="AB6">
        <v>0</v>
      </c>
      <c r="AC6">
        <v>0</v>
      </c>
    </row>
    <row r="7" spans="1:29" x14ac:dyDescent="0.2">
      <c r="A7">
        <v>6</v>
      </c>
      <c r="B7" t="str">
        <f t="shared" si="0"/>
        <v>49G01_VE938</v>
      </c>
      <c r="C7" t="str">
        <f>VLOOKUP(B:B,RBI!A:FM,2,FALSE)</f>
        <v xml:space="preserve"> 0900-0336-91</v>
      </c>
      <c r="D7">
        <v>26208</v>
      </c>
      <c r="E7">
        <v>900033691</v>
      </c>
      <c r="F7" t="s">
        <v>1742</v>
      </c>
      <c r="G7" t="s">
        <v>583</v>
      </c>
      <c r="H7">
        <v>41565</v>
      </c>
      <c r="I7">
        <v>41583</v>
      </c>
      <c r="J7" t="s">
        <v>1732</v>
      </c>
      <c r="K7" t="s">
        <v>610</v>
      </c>
      <c r="L7" t="s">
        <v>1032</v>
      </c>
      <c r="M7" t="s">
        <v>196</v>
      </c>
      <c r="N7">
        <v>0</v>
      </c>
      <c r="O7">
        <v>0</v>
      </c>
      <c r="P7" t="s">
        <v>1733</v>
      </c>
      <c r="Q7" t="s">
        <v>372</v>
      </c>
      <c r="R7">
        <v>1900</v>
      </c>
      <c r="S7">
        <v>38610</v>
      </c>
      <c r="T7" t="s">
        <v>196</v>
      </c>
      <c r="U7" t="s">
        <v>217</v>
      </c>
      <c r="W7" t="s">
        <v>217</v>
      </c>
      <c r="X7" t="s">
        <v>1734</v>
      </c>
      <c r="Y7" t="s">
        <v>1735</v>
      </c>
      <c r="AA7" t="s">
        <v>1736</v>
      </c>
      <c r="AB7">
        <v>0</v>
      </c>
      <c r="AC7">
        <v>0</v>
      </c>
    </row>
    <row r="8" spans="1:29" x14ac:dyDescent="0.2">
      <c r="A8">
        <v>7</v>
      </c>
      <c r="B8" t="str">
        <f t="shared" si="0"/>
        <v>12B06_VA001</v>
      </c>
      <c r="C8" t="str">
        <f>VLOOKUP(B:B,RBI!A:FM,2,FALSE)</f>
        <v xml:space="preserve"> 0900-0911-89</v>
      </c>
      <c r="D8">
        <v>27230</v>
      </c>
      <c r="E8">
        <v>900091189</v>
      </c>
      <c r="F8" t="s">
        <v>1743</v>
      </c>
      <c r="G8" t="s">
        <v>1651</v>
      </c>
      <c r="H8">
        <v>40877</v>
      </c>
      <c r="I8">
        <v>42235</v>
      </c>
      <c r="J8" t="s">
        <v>1732</v>
      </c>
      <c r="K8" t="s">
        <v>178</v>
      </c>
      <c r="L8" t="s">
        <v>1032</v>
      </c>
      <c r="M8" t="s">
        <v>196</v>
      </c>
      <c r="N8">
        <v>0</v>
      </c>
      <c r="O8">
        <v>0</v>
      </c>
      <c r="P8" t="s">
        <v>1733</v>
      </c>
      <c r="Q8" t="s">
        <v>372</v>
      </c>
      <c r="R8">
        <v>1900</v>
      </c>
      <c r="S8">
        <v>39098</v>
      </c>
      <c r="T8" t="s">
        <v>196</v>
      </c>
      <c r="U8" t="s">
        <v>217</v>
      </c>
      <c r="W8" t="s">
        <v>217</v>
      </c>
      <c r="X8" t="s">
        <v>1734</v>
      </c>
      <c r="Y8" t="s">
        <v>1735</v>
      </c>
      <c r="AA8" t="s">
        <v>1736</v>
      </c>
      <c r="AB8">
        <v>0</v>
      </c>
      <c r="AC8">
        <v>0</v>
      </c>
    </row>
    <row r="9" spans="1:29" x14ac:dyDescent="0.2">
      <c r="A9">
        <v>8</v>
      </c>
      <c r="B9" t="str">
        <f t="shared" si="0"/>
        <v>49G01_005</v>
      </c>
      <c r="C9" t="str">
        <f>VLOOKUP(B:B,RBI!A:FM,2,FALSE)</f>
        <v xml:space="preserve"> 0900-0336-90</v>
      </c>
      <c r="D9">
        <v>27736</v>
      </c>
      <c r="E9">
        <v>900033690</v>
      </c>
      <c r="F9" t="s">
        <v>1744</v>
      </c>
      <c r="G9" t="s">
        <v>583</v>
      </c>
      <c r="H9">
        <v>41565</v>
      </c>
      <c r="I9">
        <v>42324</v>
      </c>
      <c r="J9" t="s">
        <v>1732</v>
      </c>
      <c r="K9" t="s">
        <v>615</v>
      </c>
      <c r="L9" t="s">
        <v>1032</v>
      </c>
      <c r="M9" t="s">
        <v>196</v>
      </c>
      <c r="N9">
        <v>0</v>
      </c>
      <c r="O9">
        <v>0</v>
      </c>
      <c r="P9" t="s">
        <v>1733</v>
      </c>
      <c r="Q9" t="s">
        <v>372</v>
      </c>
      <c r="R9">
        <v>1900</v>
      </c>
      <c r="S9">
        <v>35247</v>
      </c>
      <c r="T9" t="s">
        <v>196</v>
      </c>
      <c r="U9" t="s">
        <v>217</v>
      </c>
      <c r="W9" t="s">
        <v>217</v>
      </c>
      <c r="X9" t="s">
        <v>1734</v>
      </c>
      <c r="Y9" t="s">
        <v>1735</v>
      </c>
      <c r="AA9" t="s">
        <v>1736</v>
      </c>
      <c r="AB9">
        <v>0</v>
      </c>
      <c r="AC9">
        <v>0</v>
      </c>
    </row>
    <row r="10" spans="1:29" x14ac:dyDescent="0.2">
      <c r="A10">
        <v>9</v>
      </c>
      <c r="B10" t="str">
        <f t="shared" si="0"/>
        <v>32H04_VA002</v>
      </c>
      <c r="C10" t="str">
        <f>VLOOKUP(B:B,RBI!A:FM,2,FALSE)</f>
        <v xml:space="preserve"> 0900-1073-96</v>
      </c>
      <c r="D10">
        <v>27991</v>
      </c>
      <c r="E10">
        <v>900107396</v>
      </c>
      <c r="F10" t="s">
        <v>1745</v>
      </c>
      <c r="G10" t="s">
        <v>399</v>
      </c>
      <c r="H10">
        <v>40877</v>
      </c>
      <c r="I10">
        <v>42235</v>
      </c>
      <c r="J10" t="s">
        <v>1732</v>
      </c>
      <c r="K10" t="s">
        <v>403</v>
      </c>
      <c r="L10" t="s">
        <v>1032</v>
      </c>
      <c r="M10" t="s">
        <v>196</v>
      </c>
      <c r="N10">
        <v>0</v>
      </c>
      <c r="O10">
        <v>0</v>
      </c>
      <c r="P10" t="s">
        <v>1733</v>
      </c>
      <c r="Q10" t="s">
        <v>372</v>
      </c>
      <c r="R10">
        <v>1900</v>
      </c>
      <c r="S10">
        <v>-287861</v>
      </c>
      <c r="T10" t="s">
        <v>196</v>
      </c>
      <c r="U10" t="s">
        <v>217</v>
      </c>
      <c r="W10" t="s">
        <v>217</v>
      </c>
      <c r="X10" t="s">
        <v>1734</v>
      </c>
      <c r="Y10" t="s">
        <v>1735</v>
      </c>
      <c r="AA10" t="s">
        <v>1736</v>
      </c>
      <c r="AB10">
        <v>0</v>
      </c>
      <c r="AC10">
        <v>0</v>
      </c>
    </row>
    <row r="11" spans="1:29" x14ac:dyDescent="0.2">
      <c r="A11">
        <v>10</v>
      </c>
      <c r="B11" t="str">
        <f t="shared" si="0"/>
        <v>32H04_VA001</v>
      </c>
      <c r="C11" t="str">
        <f>VLOOKUP(B:B,RBI!A:FM,2,FALSE)</f>
        <v xml:space="preserve"> 0900-0974-82</v>
      </c>
      <c r="D11">
        <v>28187</v>
      </c>
      <c r="E11">
        <v>900097482</v>
      </c>
      <c r="F11" t="s">
        <v>1746</v>
      </c>
      <c r="G11" t="s">
        <v>399</v>
      </c>
      <c r="H11">
        <v>40877</v>
      </c>
      <c r="I11">
        <v>42235</v>
      </c>
      <c r="J11" t="s">
        <v>1732</v>
      </c>
      <c r="K11" t="s">
        <v>178</v>
      </c>
      <c r="L11" t="s">
        <v>1032</v>
      </c>
      <c r="M11" t="s">
        <v>196</v>
      </c>
      <c r="N11">
        <v>0</v>
      </c>
      <c r="O11">
        <v>0</v>
      </c>
      <c r="P11" t="s">
        <v>1733</v>
      </c>
      <c r="Q11" t="s">
        <v>372</v>
      </c>
      <c r="R11">
        <v>1900</v>
      </c>
      <c r="S11">
        <v>-287861</v>
      </c>
      <c r="T11" t="s">
        <v>196</v>
      </c>
      <c r="U11" t="s">
        <v>217</v>
      </c>
      <c r="W11" t="s">
        <v>217</v>
      </c>
      <c r="X11" t="s">
        <v>1734</v>
      </c>
      <c r="Y11" t="s">
        <v>1735</v>
      </c>
      <c r="AA11" t="s">
        <v>1736</v>
      </c>
      <c r="AB11">
        <v>0</v>
      </c>
      <c r="AC11">
        <v>0</v>
      </c>
    </row>
    <row r="12" spans="1:29" x14ac:dyDescent="0.2">
      <c r="A12">
        <v>11</v>
      </c>
      <c r="B12" t="str">
        <f t="shared" si="0"/>
        <v>40B12_VA001</v>
      </c>
      <c r="C12" t="str">
        <f>VLOOKUP(B:B,RBI!A:FM,2,FALSE)</f>
        <v xml:space="preserve"> 0900-1013-26</v>
      </c>
      <c r="D12">
        <v>29940</v>
      </c>
      <c r="E12">
        <v>900101326</v>
      </c>
      <c r="F12" t="s">
        <v>1747</v>
      </c>
      <c r="G12" t="s">
        <v>503</v>
      </c>
      <c r="H12">
        <v>40877</v>
      </c>
      <c r="I12">
        <v>42235</v>
      </c>
      <c r="J12" t="s">
        <v>1732</v>
      </c>
      <c r="K12" t="s">
        <v>178</v>
      </c>
      <c r="L12" t="s">
        <v>1032</v>
      </c>
      <c r="M12" t="s">
        <v>196</v>
      </c>
      <c r="N12">
        <v>0</v>
      </c>
      <c r="O12">
        <v>0</v>
      </c>
      <c r="P12" t="s">
        <v>1733</v>
      </c>
      <c r="Q12" t="s">
        <v>372</v>
      </c>
      <c r="R12">
        <v>1900</v>
      </c>
      <c r="S12">
        <v>40602</v>
      </c>
      <c r="T12" t="s">
        <v>196</v>
      </c>
      <c r="U12" t="s">
        <v>217</v>
      </c>
      <c r="W12" t="s">
        <v>217</v>
      </c>
      <c r="X12" t="s">
        <v>1734</v>
      </c>
      <c r="Y12" t="s">
        <v>1735</v>
      </c>
      <c r="AA12" t="s">
        <v>1736</v>
      </c>
      <c r="AB12">
        <v>0</v>
      </c>
      <c r="AC12">
        <v>0</v>
      </c>
    </row>
    <row r="13" spans="1:29" x14ac:dyDescent="0.2">
      <c r="A13">
        <v>12</v>
      </c>
      <c r="B13" t="str">
        <f t="shared" si="0"/>
        <v>27B09_VE002</v>
      </c>
      <c r="C13" t="str">
        <f>VLOOKUP(B:B,RBI!A:FM,2,FALSE)</f>
        <v xml:space="preserve"> 0900-0972-33</v>
      </c>
      <c r="D13">
        <v>29998</v>
      </c>
      <c r="E13">
        <v>900097233</v>
      </c>
      <c r="F13" t="s">
        <v>1748</v>
      </c>
      <c r="G13" t="s">
        <v>1357</v>
      </c>
      <c r="H13">
        <v>40877</v>
      </c>
      <c r="I13">
        <v>42235</v>
      </c>
      <c r="J13" t="s">
        <v>1732</v>
      </c>
      <c r="K13" t="s">
        <v>456</v>
      </c>
      <c r="L13" t="s">
        <v>1032</v>
      </c>
      <c r="M13" t="s">
        <v>196</v>
      </c>
      <c r="N13">
        <v>0</v>
      </c>
      <c r="O13">
        <v>0</v>
      </c>
      <c r="P13" t="s">
        <v>1733</v>
      </c>
      <c r="Q13" t="s">
        <v>372</v>
      </c>
      <c r="R13">
        <v>1900</v>
      </c>
      <c r="S13">
        <v>39969</v>
      </c>
      <c r="T13" t="s">
        <v>196</v>
      </c>
      <c r="U13" t="s">
        <v>217</v>
      </c>
      <c r="W13" t="s">
        <v>217</v>
      </c>
      <c r="X13" t="s">
        <v>1734</v>
      </c>
      <c r="Y13" t="s">
        <v>1735</v>
      </c>
      <c r="AA13" t="s">
        <v>1736</v>
      </c>
      <c r="AB13">
        <v>0</v>
      </c>
      <c r="AC13">
        <v>0</v>
      </c>
    </row>
    <row r="14" spans="1:29" x14ac:dyDescent="0.2">
      <c r="A14">
        <v>13</v>
      </c>
      <c r="B14" t="str">
        <f t="shared" si="0"/>
        <v>33C01_VA001</v>
      </c>
      <c r="C14" t="e">
        <f>VLOOKUP(B:B,RBI!A:FM,2,FALSE)</f>
        <v>#N/A</v>
      </c>
      <c r="D14">
        <v>30321</v>
      </c>
      <c r="E14" t="e">
        <v>#N/A</v>
      </c>
      <c r="F14" t="s">
        <v>1749</v>
      </c>
      <c r="G14" t="s">
        <v>1285</v>
      </c>
      <c r="H14">
        <v>40877</v>
      </c>
      <c r="I14">
        <v>42235</v>
      </c>
      <c r="J14" t="s">
        <v>1732</v>
      </c>
      <c r="K14" t="s">
        <v>178</v>
      </c>
      <c r="L14" t="s">
        <v>1032</v>
      </c>
      <c r="M14" t="s">
        <v>196</v>
      </c>
      <c r="N14">
        <v>0</v>
      </c>
      <c r="O14">
        <v>0</v>
      </c>
      <c r="P14" t="s">
        <v>1733</v>
      </c>
      <c r="Q14" t="s">
        <v>372</v>
      </c>
      <c r="R14">
        <v>1900</v>
      </c>
      <c r="S14">
        <v>-287861</v>
      </c>
      <c r="T14" t="s">
        <v>196</v>
      </c>
      <c r="U14" t="s">
        <v>217</v>
      </c>
      <c r="W14" t="s">
        <v>217</v>
      </c>
      <c r="X14" t="s">
        <v>1734</v>
      </c>
      <c r="Y14" t="s">
        <v>1735</v>
      </c>
      <c r="AA14" t="s">
        <v>1736</v>
      </c>
      <c r="AB14">
        <v>0</v>
      </c>
      <c r="AC14">
        <v>0</v>
      </c>
    </row>
    <row r="15" spans="1:29" x14ac:dyDescent="0.2">
      <c r="A15">
        <v>14</v>
      </c>
      <c r="B15" t="str">
        <f t="shared" si="0"/>
        <v>49G01_VE953</v>
      </c>
      <c r="C15" t="str">
        <f>VLOOKUP(B:B,RBI!A:FM,2,FALSE)</f>
        <v xml:space="preserve"> 0900-0711-73</v>
      </c>
      <c r="D15">
        <v>32547</v>
      </c>
      <c r="E15">
        <v>900071173</v>
      </c>
      <c r="F15" t="s">
        <v>1750</v>
      </c>
      <c r="G15" t="s">
        <v>583</v>
      </c>
      <c r="H15">
        <v>41565</v>
      </c>
      <c r="I15">
        <v>41583</v>
      </c>
      <c r="J15" t="s">
        <v>1732</v>
      </c>
      <c r="K15" t="s">
        <v>589</v>
      </c>
      <c r="L15" t="s">
        <v>1032</v>
      </c>
      <c r="M15" t="s">
        <v>196</v>
      </c>
      <c r="N15">
        <v>0</v>
      </c>
      <c r="O15">
        <v>0</v>
      </c>
      <c r="P15" t="s">
        <v>1733</v>
      </c>
      <c r="Q15" t="s">
        <v>372</v>
      </c>
      <c r="R15">
        <v>1900</v>
      </c>
      <c r="S15">
        <v>38610</v>
      </c>
      <c r="T15" t="s">
        <v>196</v>
      </c>
      <c r="U15" t="s">
        <v>217</v>
      </c>
      <c r="W15" t="s">
        <v>217</v>
      </c>
      <c r="X15" t="s">
        <v>1734</v>
      </c>
      <c r="Y15" t="s">
        <v>1735</v>
      </c>
      <c r="AA15" t="s">
        <v>1736</v>
      </c>
      <c r="AB15">
        <v>0</v>
      </c>
      <c r="AC15">
        <v>0</v>
      </c>
    </row>
    <row r="16" spans="1:29" x14ac:dyDescent="0.2">
      <c r="A16">
        <v>15</v>
      </c>
      <c r="B16" t="str">
        <f t="shared" si="0"/>
        <v>49G01_VE954</v>
      </c>
      <c r="C16" t="str">
        <f>VLOOKUP(B:B,RBI!A:FM,2,FALSE)</f>
        <v xml:space="preserve"> 0900-0336-94</v>
      </c>
      <c r="D16">
        <v>32549</v>
      </c>
      <c r="E16">
        <v>900033694</v>
      </c>
      <c r="F16" t="s">
        <v>1751</v>
      </c>
      <c r="G16" t="s">
        <v>583</v>
      </c>
      <c r="H16">
        <v>41565</v>
      </c>
      <c r="I16">
        <v>42305</v>
      </c>
      <c r="J16" t="s">
        <v>1732</v>
      </c>
      <c r="K16" t="s">
        <v>596</v>
      </c>
      <c r="L16" t="s">
        <v>1032</v>
      </c>
      <c r="M16" t="s">
        <v>196</v>
      </c>
      <c r="N16">
        <v>0</v>
      </c>
      <c r="O16">
        <v>0</v>
      </c>
      <c r="P16" t="s">
        <v>1733</v>
      </c>
      <c r="Q16" t="s">
        <v>372</v>
      </c>
      <c r="R16">
        <v>1900</v>
      </c>
      <c r="S16">
        <v>38610</v>
      </c>
      <c r="T16" t="s">
        <v>196</v>
      </c>
      <c r="U16" t="s">
        <v>217</v>
      </c>
      <c r="W16" t="s">
        <v>217</v>
      </c>
      <c r="X16" t="s">
        <v>1734</v>
      </c>
      <c r="Y16" t="s">
        <v>1735</v>
      </c>
      <c r="AA16" t="s">
        <v>1736</v>
      </c>
      <c r="AB16">
        <v>0</v>
      </c>
      <c r="AC16">
        <v>0</v>
      </c>
    </row>
    <row r="17" spans="1:29" x14ac:dyDescent="0.2">
      <c r="A17">
        <v>16</v>
      </c>
      <c r="B17" t="str">
        <f t="shared" si="0"/>
        <v>06F02_VE002</v>
      </c>
      <c r="C17" t="str">
        <f>VLOOKUP(B:B,RBI!A:FM,2,FALSE)</f>
        <v xml:space="preserve"> 0900-1225-03</v>
      </c>
      <c r="D17">
        <v>38703</v>
      </c>
      <c r="E17">
        <v>900122503</v>
      </c>
      <c r="F17" t="s">
        <v>1752</v>
      </c>
      <c r="G17" t="s">
        <v>1695</v>
      </c>
      <c r="H17">
        <v>40877</v>
      </c>
      <c r="I17">
        <v>42235</v>
      </c>
      <c r="J17" t="s">
        <v>1732</v>
      </c>
      <c r="K17" t="s">
        <v>456</v>
      </c>
      <c r="L17" t="s">
        <v>1032</v>
      </c>
      <c r="M17" t="s">
        <v>196</v>
      </c>
      <c r="N17">
        <v>0</v>
      </c>
      <c r="O17">
        <v>0</v>
      </c>
      <c r="P17" t="s">
        <v>1733</v>
      </c>
      <c r="Q17" t="s">
        <v>372</v>
      </c>
      <c r="R17">
        <v>1900</v>
      </c>
      <c r="S17">
        <v>35401</v>
      </c>
      <c r="T17" t="s">
        <v>196</v>
      </c>
      <c r="U17" t="s">
        <v>217</v>
      </c>
      <c r="W17" t="s">
        <v>217</v>
      </c>
      <c r="X17" t="s">
        <v>1734</v>
      </c>
      <c r="Y17" t="s">
        <v>1735</v>
      </c>
      <c r="AA17" t="s">
        <v>1736</v>
      </c>
      <c r="AB17">
        <v>0</v>
      </c>
      <c r="AC17">
        <v>0</v>
      </c>
    </row>
    <row r="18" spans="1:29" x14ac:dyDescent="0.2">
      <c r="A18">
        <v>17</v>
      </c>
      <c r="B18" t="str">
        <f t="shared" si="0"/>
        <v>49G01_VE960</v>
      </c>
      <c r="C18" t="e">
        <f>VLOOKUP(B:B,RBI!A:FM,2,FALSE)</f>
        <v>#N/A</v>
      </c>
      <c r="D18">
        <v>42282</v>
      </c>
      <c r="E18" t="e">
        <v>#N/A</v>
      </c>
      <c r="F18" t="s">
        <v>1753</v>
      </c>
      <c r="G18" t="s">
        <v>583</v>
      </c>
      <c r="H18">
        <v>41565</v>
      </c>
      <c r="I18">
        <v>42305</v>
      </c>
      <c r="J18" t="s">
        <v>1732</v>
      </c>
      <c r="K18" t="s">
        <v>1754</v>
      </c>
      <c r="L18" t="s">
        <v>1032</v>
      </c>
      <c r="M18" t="s">
        <v>196</v>
      </c>
      <c r="N18">
        <v>0</v>
      </c>
      <c r="O18">
        <v>0</v>
      </c>
      <c r="P18" t="s">
        <v>1733</v>
      </c>
      <c r="Q18" t="s">
        <v>1755</v>
      </c>
      <c r="R18">
        <v>1994</v>
      </c>
      <c r="S18">
        <v>36754</v>
      </c>
      <c r="T18" t="s">
        <v>196</v>
      </c>
      <c r="U18" t="s">
        <v>217</v>
      </c>
      <c r="W18" t="s">
        <v>217</v>
      </c>
      <c r="X18" t="s">
        <v>1734</v>
      </c>
      <c r="Y18" t="s">
        <v>1735</v>
      </c>
      <c r="AA18" t="s">
        <v>1736</v>
      </c>
      <c r="AB18">
        <v>0</v>
      </c>
      <c r="AC18">
        <v>15.60999966</v>
      </c>
    </row>
    <row r="19" spans="1:29" x14ac:dyDescent="0.2">
      <c r="A19">
        <v>18</v>
      </c>
      <c r="B19" t="str">
        <f t="shared" si="0"/>
        <v>49G01_VE929</v>
      </c>
      <c r="C19" t="str">
        <f>VLOOKUP(B:B,RBI!A:FM,2,FALSE)</f>
        <v xml:space="preserve"> 0900-0336-92</v>
      </c>
      <c r="D19">
        <v>44571</v>
      </c>
      <c r="E19">
        <v>900033692</v>
      </c>
      <c r="F19" t="s">
        <v>1756</v>
      </c>
      <c r="G19" t="s">
        <v>583</v>
      </c>
      <c r="H19">
        <v>41565</v>
      </c>
      <c r="I19">
        <v>41583</v>
      </c>
      <c r="J19" t="s">
        <v>1732</v>
      </c>
      <c r="K19" t="s">
        <v>607</v>
      </c>
      <c r="L19" t="s">
        <v>1032</v>
      </c>
      <c r="M19" t="s">
        <v>196</v>
      </c>
      <c r="N19">
        <v>0</v>
      </c>
      <c r="O19">
        <v>0</v>
      </c>
      <c r="P19" t="s">
        <v>1733</v>
      </c>
      <c r="Q19" t="s">
        <v>372</v>
      </c>
      <c r="R19">
        <v>1900</v>
      </c>
      <c r="S19">
        <v>39675</v>
      </c>
      <c r="T19" t="s">
        <v>196</v>
      </c>
      <c r="U19" t="s">
        <v>217</v>
      </c>
      <c r="W19" t="s">
        <v>217</v>
      </c>
      <c r="X19" t="s">
        <v>1734</v>
      </c>
      <c r="Y19" t="s">
        <v>1735</v>
      </c>
      <c r="AA19" t="s">
        <v>1736</v>
      </c>
      <c r="AB19">
        <v>0</v>
      </c>
      <c r="AC19">
        <v>0</v>
      </c>
    </row>
    <row r="20" spans="1:29" x14ac:dyDescent="0.2">
      <c r="A20">
        <v>19</v>
      </c>
      <c r="B20" t="str">
        <f t="shared" si="0"/>
        <v>33C01_VE002</v>
      </c>
      <c r="C20" t="e">
        <f>VLOOKUP(B:B,RBI!A:FM,2,FALSE)</f>
        <v>#N/A</v>
      </c>
      <c r="D20">
        <v>45112</v>
      </c>
      <c r="E20" t="e">
        <v>#N/A</v>
      </c>
      <c r="F20" t="s">
        <v>1757</v>
      </c>
      <c r="G20" t="s">
        <v>1285</v>
      </c>
      <c r="H20">
        <v>40877</v>
      </c>
      <c r="I20">
        <v>42537</v>
      </c>
      <c r="J20" t="s">
        <v>1732</v>
      </c>
      <c r="K20" t="s">
        <v>456</v>
      </c>
      <c r="L20" t="s">
        <v>1032</v>
      </c>
      <c r="M20" t="s">
        <v>196</v>
      </c>
      <c r="N20">
        <v>0</v>
      </c>
      <c r="O20">
        <v>0</v>
      </c>
      <c r="P20" t="s">
        <v>1733</v>
      </c>
      <c r="Q20" t="s">
        <v>372</v>
      </c>
      <c r="R20">
        <v>1900</v>
      </c>
      <c r="S20">
        <v>-287861</v>
      </c>
      <c r="T20" t="s">
        <v>196</v>
      </c>
      <c r="U20" t="s">
        <v>217</v>
      </c>
      <c r="W20" t="s">
        <v>217</v>
      </c>
      <c r="X20" t="s">
        <v>1734</v>
      </c>
      <c r="Y20" t="s">
        <v>1735</v>
      </c>
      <c r="AA20" t="s">
        <v>1736</v>
      </c>
      <c r="AB20">
        <v>0</v>
      </c>
      <c r="AC20">
        <v>0</v>
      </c>
    </row>
    <row r="21" spans="1:29" x14ac:dyDescent="0.2">
      <c r="A21">
        <v>20</v>
      </c>
      <c r="B21" t="str">
        <f t="shared" si="0"/>
        <v>33C01_VE001</v>
      </c>
      <c r="C21" t="e">
        <f>VLOOKUP(B:B,RBI!A:FM,2,FALSE)</f>
        <v>#N/A</v>
      </c>
      <c r="D21">
        <v>45113</v>
      </c>
      <c r="E21" t="e">
        <v>#N/A</v>
      </c>
      <c r="F21" t="s">
        <v>1758</v>
      </c>
      <c r="G21" t="s">
        <v>1285</v>
      </c>
      <c r="H21">
        <v>40877</v>
      </c>
      <c r="I21">
        <v>42537</v>
      </c>
      <c r="J21" t="s">
        <v>1732</v>
      </c>
      <c r="K21" t="s">
        <v>463</v>
      </c>
      <c r="L21" t="s">
        <v>1032</v>
      </c>
      <c r="M21" t="s">
        <v>196</v>
      </c>
      <c r="N21">
        <v>0</v>
      </c>
      <c r="O21">
        <v>0</v>
      </c>
      <c r="P21" t="s">
        <v>1733</v>
      </c>
      <c r="Q21" t="s">
        <v>372</v>
      </c>
      <c r="R21">
        <v>1900</v>
      </c>
      <c r="S21">
        <v>-287861</v>
      </c>
      <c r="T21" t="s">
        <v>196</v>
      </c>
      <c r="U21" t="s">
        <v>217</v>
      </c>
      <c r="W21" t="s">
        <v>217</v>
      </c>
      <c r="X21" t="s">
        <v>1734</v>
      </c>
      <c r="Y21" t="s">
        <v>1735</v>
      </c>
      <c r="AA21" t="s">
        <v>1736</v>
      </c>
      <c r="AB21">
        <v>0</v>
      </c>
      <c r="AC21">
        <v>0</v>
      </c>
    </row>
    <row r="22" spans="1:29" x14ac:dyDescent="0.2">
      <c r="A22">
        <v>21</v>
      </c>
      <c r="B22" t="str">
        <f t="shared" si="0"/>
        <v>49G01_VE951</v>
      </c>
      <c r="C22" t="str">
        <f>VLOOKUP(B:B,RBI!A:FM,2,FALSE)</f>
        <v xml:space="preserve"> 0900-0336-93</v>
      </c>
      <c r="D22">
        <v>45262</v>
      </c>
      <c r="E22">
        <v>900033693</v>
      </c>
      <c r="F22" t="s">
        <v>1759</v>
      </c>
      <c r="G22" t="s">
        <v>583</v>
      </c>
      <c r="H22">
        <v>41565</v>
      </c>
      <c r="I22">
        <v>41583</v>
      </c>
      <c r="J22" t="s">
        <v>1732</v>
      </c>
      <c r="K22" t="s">
        <v>602</v>
      </c>
      <c r="L22" t="s">
        <v>1032</v>
      </c>
      <c r="M22" t="s">
        <v>196</v>
      </c>
      <c r="N22">
        <v>0</v>
      </c>
      <c r="O22">
        <v>0</v>
      </c>
      <c r="P22" t="s">
        <v>1733</v>
      </c>
      <c r="Q22" t="s">
        <v>1755</v>
      </c>
      <c r="R22">
        <v>1900</v>
      </c>
      <c r="S22">
        <v>35247</v>
      </c>
      <c r="T22" t="s">
        <v>196</v>
      </c>
      <c r="U22" t="s">
        <v>217</v>
      </c>
      <c r="W22" t="s">
        <v>217</v>
      </c>
      <c r="X22" t="s">
        <v>1734</v>
      </c>
      <c r="Y22" t="s">
        <v>1735</v>
      </c>
      <c r="AA22" t="s">
        <v>1736</v>
      </c>
      <c r="AB22">
        <v>0</v>
      </c>
      <c r="AC22">
        <v>15.52000046</v>
      </c>
    </row>
    <row r="23" spans="1:29" x14ac:dyDescent="0.2">
      <c r="A23">
        <v>22</v>
      </c>
      <c r="B23" t="str">
        <f t="shared" si="0"/>
        <v>37B35_VE1</v>
      </c>
      <c r="C23" t="str">
        <f>VLOOKUP(B:B,RBI!A:FM,2,FALSE)</f>
        <v xml:space="preserve"> 0900-0338-06</v>
      </c>
      <c r="D23">
        <v>45753</v>
      </c>
      <c r="E23">
        <v>900033806</v>
      </c>
      <c r="F23" t="s">
        <v>1760</v>
      </c>
      <c r="G23" t="s">
        <v>1419</v>
      </c>
      <c r="H23">
        <v>40877</v>
      </c>
      <c r="I23">
        <v>41583</v>
      </c>
      <c r="J23" t="s">
        <v>1732</v>
      </c>
      <c r="K23" t="s">
        <v>724</v>
      </c>
      <c r="L23" t="s">
        <v>1032</v>
      </c>
      <c r="M23" t="s">
        <v>196</v>
      </c>
      <c r="N23">
        <v>0</v>
      </c>
      <c r="O23">
        <v>0</v>
      </c>
      <c r="P23" t="s">
        <v>1733</v>
      </c>
      <c r="Q23" t="s">
        <v>1755</v>
      </c>
      <c r="R23">
        <v>1900</v>
      </c>
      <c r="S23">
        <v>39468</v>
      </c>
      <c r="T23" t="s">
        <v>196</v>
      </c>
      <c r="U23" t="s">
        <v>217</v>
      </c>
      <c r="W23" t="s">
        <v>217</v>
      </c>
      <c r="X23" t="s">
        <v>1734</v>
      </c>
      <c r="Y23" t="s">
        <v>1735</v>
      </c>
      <c r="AA23" t="s">
        <v>1736</v>
      </c>
      <c r="AB23">
        <v>0</v>
      </c>
      <c r="AC23">
        <v>0</v>
      </c>
    </row>
    <row r="24" spans="1:29" x14ac:dyDescent="0.2">
      <c r="A24">
        <v>23</v>
      </c>
      <c r="B24" t="str">
        <f t="shared" si="0"/>
        <v>14B03_VE07</v>
      </c>
      <c r="C24" t="str">
        <f>VLOOKUP(B:B,RBI!A:FM,2,FALSE)</f>
        <v xml:space="preserve"> 0900-0337-73</v>
      </c>
      <c r="D24">
        <v>46143</v>
      </c>
      <c r="E24">
        <v>900033773</v>
      </c>
      <c r="F24" t="s">
        <v>1761</v>
      </c>
      <c r="G24" t="s">
        <v>831</v>
      </c>
      <c r="H24">
        <v>40877</v>
      </c>
      <c r="I24">
        <v>41583</v>
      </c>
      <c r="J24" t="s">
        <v>1732</v>
      </c>
      <c r="K24" t="s">
        <v>886</v>
      </c>
      <c r="L24" t="s">
        <v>1032</v>
      </c>
      <c r="M24" t="s">
        <v>196</v>
      </c>
      <c r="N24">
        <v>0</v>
      </c>
      <c r="O24">
        <v>0</v>
      </c>
      <c r="P24" t="s">
        <v>1733</v>
      </c>
      <c r="Q24" t="s">
        <v>1755</v>
      </c>
      <c r="R24">
        <v>1900</v>
      </c>
      <c r="S24">
        <v>35773</v>
      </c>
      <c r="T24" t="s">
        <v>196</v>
      </c>
      <c r="U24" t="s">
        <v>217</v>
      </c>
      <c r="W24" t="s">
        <v>217</v>
      </c>
      <c r="X24" t="s">
        <v>1734</v>
      </c>
      <c r="Y24" t="s">
        <v>1735</v>
      </c>
      <c r="AA24" t="s">
        <v>1736</v>
      </c>
      <c r="AB24">
        <v>0</v>
      </c>
      <c r="AC24">
        <v>4.2100000399999997</v>
      </c>
    </row>
    <row r="25" spans="1:29" x14ac:dyDescent="0.2">
      <c r="A25">
        <v>24</v>
      </c>
      <c r="B25" t="str">
        <f t="shared" si="0"/>
        <v>14B03_VE09</v>
      </c>
      <c r="C25" t="str">
        <f>VLOOKUP(B:B,RBI!A:FM,2,FALSE)</f>
        <v xml:space="preserve"> 0900-1333-02</v>
      </c>
      <c r="D25">
        <v>46145</v>
      </c>
      <c r="E25">
        <v>900133302</v>
      </c>
      <c r="F25" t="s">
        <v>1762</v>
      </c>
      <c r="G25" t="s">
        <v>831</v>
      </c>
      <c r="H25">
        <v>40877</v>
      </c>
      <c r="I25">
        <v>41583</v>
      </c>
      <c r="J25" t="s">
        <v>1732</v>
      </c>
      <c r="K25" t="s">
        <v>833</v>
      </c>
      <c r="L25" t="s">
        <v>1032</v>
      </c>
      <c r="M25" t="s">
        <v>196</v>
      </c>
      <c r="N25">
        <v>0</v>
      </c>
      <c r="O25">
        <v>0</v>
      </c>
      <c r="P25" t="s">
        <v>1733</v>
      </c>
      <c r="Q25" t="s">
        <v>1755</v>
      </c>
      <c r="R25">
        <v>1900</v>
      </c>
      <c r="S25">
        <v>35565</v>
      </c>
      <c r="T25" t="s">
        <v>196</v>
      </c>
      <c r="U25" t="s">
        <v>217</v>
      </c>
      <c r="W25" t="s">
        <v>217</v>
      </c>
      <c r="X25" t="s">
        <v>1734</v>
      </c>
      <c r="Y25" t="s">
        <v>1735</v>
      </c>
      <c r="AA25" t="s">
        <v>1736</v>
      </c>
      <c r="AB25">
        <v>0</v>
      </c>
      <c r="AC25">
        <v>0</v>
      </c>
    </row>
    <row r="26" spans="1:29" x14ac:dyDescent="0.2">
      <c r="A26">
        <v>25</v>
      </c>
      <c r="B26" t="str">
        <f t="shared" si="0"/>
        <v>14B03_VE01</v>
      </c>
      <c r="C26" t="str">
        <f>VLOOKUP(B:B,RBI!A:FM,2,FALSE)</f>
        <v xml:space="preserve"> 0900-0337-72</v>
      </c>
      <c r="D26">
        <v>46146</v>
      </c>
      <c r="E26">
        <v>900033772</v>
      </c>
      <c r="F26" t="s">
        <v>1763</v>
      </c>
      <c r="G26" t="s">
        <v>831</v>
      </c>
      <c r="H26">
        <v>40877</v>
      </c>
      <c r="I26">
        <v>41583</v>
      </c>
      <c r="J26" t="s">
        <v>1732</v>
      </c>
      <c r="K26" t="s">
        <v>760</v>
      </c>
      <c r="L26" t="s">
        <v>1032</v>
      </c>
      <c r="M26" t="s">
        <v>196</v>
      </c>
      <c r="N26">
        <v>0</v>
      </c>
      <c r="O26">
        <v>0</v>
      </c>
      <c r="P26" t="s">
        <v>1733</v>
      </c>
      <c r="Q26" t="s">
        <v>1755</v>
      </c>
      <c r="R26">
        <v>1900</v>
      </c>
      <c r="S26">
        <v>35562</v>
      </c>
      <c r="T26" t="s">
        <v>196</v>
      </c>
      <c r="U26" t="s">
        <v>217</v>
      </c>
      <c r="W26" t="s">
        <v>217</v>
      </c>
      <c r="X26" t="s">
        <v>1734</v>
      </c>
      <c r="Y26" t="s">
        <v>1735</v>
      </c>
      <c r="AA26" t="s">
        <v>1736</v>
      </c>
      <c r="AB26">
        <v>0</v>
      </c>
      <c r="AC26">
        <v>0</v>
      </c>
    </row>
    <row r="27" spans="1:29" x14ac:dyDescent="0.2">
      <c r="A27">
        <v>26</v>
      </c>
      <c r="B27" t="str">
        <f t="shared" si="0"/>
        <v>31F11_VE1</v>
      </c>
      <c r="C27" t="e">
        <f>VLOOKUP(B:B,RBI!A:FM,2,FALSE)</f>
        <v>#N/A</v>
      </c>
      <c r="D27">
        <v>46215</v>
      </c>
      <c r="E27" t="e">
        <v>#N/A</v>
      </c>
      <c r="F27" t="s">
        <v>1764</v>
      </c>
      <c r="G27" t="s">
        <v>1203</v>
      </c>
      <c r="H27">
        <v>40877</v>
      </c>
      <c r="I27">
        <v>41583</v>
      </c>
      <c r="J27" t="s">
        <v>1732</v>
      </c>
      <c r="K27" t="s">
        <v>724</v>
      </c>
      <c r="L27" t="s">
        <v>1032</v>
      </c>
      <c r="M27" t="s">
        <v>196</v>
      </c>
      <c r="N27">
        <v>0</v>
      </c>
      <c r="O27">
        <v>0</v>
      </c>
      <c r="P27" t="s">
        <v>1733</v>
      </c>
      <c r="Q27" t="s">
        <v>1755</v>
      </c>
      <c r="R27">
        <v>1900</v>
      </c>
      <c r="S27">
        <v>35038</v>
      </c>
      <c r="T27" t="s">
        <v>196</v>
      </c>
      <c r="U27" t="s">
        <v>217</v>
      </c>
      <c r="W27" t="s">
        <v>217</v>
      </c>
      <c r="X27" t="s">
        <v>1734</v>
      </c>
      <c r="Y27" t="s">
        <v>1735</v>
      </c>
      <c r="AA27" t="s">
        <v>1736</v>
      </c>
      <c r="AB27">
        <v>0</v>
      </c>
      <c r="AC27">
        <v>1.4900000099999999</v>
      </c>
    </row>
    <row r="28" spans="1:29" x14ac:dyDescent="0.2">
      <c r="A28">
        <v>27</v>
      </c>
      <c r="B28" t="str">
        <f t="shared" si="0"/>
        <v>14B03_VE03</v>
      </c>
      <c r="C28" t="str">
        <f>VLOOKUP(B:B,RBI!A:FM,2,FALSE)</f>
        <v xml:space="preserve"> 0900-0337-70</v>
      </c>
      <c r="D28">
        <v>46275</v>
      </c>
      <c r="E28">
        <v>900033770</v>
      </c>
      <c r="F28" t="s">
        <v>1765</v>
      </c>
      <c r="G28" t="s">
        <v>831</v>
      </c>
      <c r="H28">
        <v>40877</v>
      </c>
      <c r="I28">
        <v>41583</v>
      </c>
      <c r="J28" t="s">
        <v>1732</v>
      </c>
      <c r="K28" t="s">
        <v>799</v>
      </c>
      <c r="L28" t="s">
        <v>1032</v>
      </c>
      <c r="M28" t="s">
        <v>196</v>
      </c>
      <c r="N28">
        <v>0</v>
      </c>
      <c r="O28">
        <v>0</v>
      </c>
      <c r="P28" t="s">
        <v>1733</v>
      </c>
      <c r="Q28" t="s">
        <v>1755</v>
      </c>
      <c r="R28">
        <v>1900</v>
      </c>
      <c r="S28">
        <v>35557</v>
      </c>
      <c r="T28" t="s">
        <v>196</v>
      </c>
      <c r="U28" t="s">
        <v>217</v>
      </c>
      <c r="W28" t="s">
        <v>217</v>
      </c>
      <c r="X28" t="s">
        <v>1734</v>
      </c>
      <c r="Y28" t="s">
        <v>1735</v>
      </c>
      <c r="AA28" t="s">
        <v>1736</v>
      </c>
      <c r="AB28">
        <v>0</v>
      </c>
      <c r="AC28">
        <v>0</v>
      </c>
    </row>
    <row r="29" spans="1:29" x14ac:dyDescent="0.2">
      <c r="A29">
        <v>28</v>
      </c>
      <c r="B29" t="str">
        <f t="shared" si="0"/>
        <v>32C35_VE08</v>
      </c>
      <c r="C29" t="str">
        <f>VLOOKUP(B:B,RBI!A:FM,2,FALSE)</f>
        <v xml:space="preserve"> 0900-0337-24</v>
      </c>
      <c r="D29">
        <v>46401</v>
      </c>
      <c r="E29">
        <v>900033724</v>
      </c>
      <c r="F29" t="s">
        <v>1766</v>
      </c>
      <c r="G29" t="s">
        <v>1489</v>
      </c>
      <c r="H29">
        <v>40877</v>
      </c>
      <c r="I29">
        <v>41583</v>
      </c>
      <c r="J29" t="s">
        <v>1732</v>
      </c>
      <c r="K29" t="s">
        <v>881</v>
      </c>
      <c r="L29" t="s">
        <v>1032</v>
      </c>
      <c r="M29" t="s">
        <v>196</v>
      </c>
      <c r="N29">
        <v>0</v>
      </c>
      <c r="O29">
        <v>0</v>
      </c>
      <c r="P29" t="s">
        <v>1733</v>
      </c>
      <c r="Q29" t="s">
        <v>1755</v>
      </c>
      <c r="R29">
        <v>1900</v>
      </c>
      <c r="S29">
        <v>36257</v>
      </c>
      <c r="T29" t="s">
        <v>196</v>
      </c>
      <c r="U29" t="s">
        <v>217</v>
      </c>
      <c r="W29" t="s">
        <v>217</v>
      </c>
      <c r="X29" t="s">
        <v>1734</v>
      </c>
      <c r="Y29" t="s">
        <v>1735</v>
      </c>
      <c r="AA29" t="s">
        <v>1736</v>
      </c>
      <c r="AB29">
        <v>0</v>
      </c>
      <c r="AC29">
        <v>0</v>
      </c>
    </row>
    <row r="30" spans="1:29" x14ac:dyDescent="0.2">
      <c r="A30">
        <v>29</v>
      </c>
      <c r="B30" t="str">
        <f t="shared" si="0"/>
        <v>30G80_VE29</v>
      </c>
      <c r="C30" t="str">
        <f>VLOOKUP(B:B,RBI!A:FM,2,FALSE)</f>
        <v xml:space="preserve"> 0900-0338-04</v>
      </c>
      <c r="D30">
        <v>46699</v>
      </c>
      <c r="E30">
        <v>900033804</v>
      </c>
      <c r="F30" t="s">
        <v>1767</v>
      </c>
      <c r="G30" t="s">
        <v>934</v>
      </c>
      <c r="H30">
        <v>40877</v>
      </c>
      <c r="I30">
        <v>41583</v>
      </c>
      <c r="J30" t="s">
        <v>1732</v>
      </c>
      <c r="K30" t="s">
        <v>942</v>
      </c>
      <c r="L30" t="s">
        <v>1032</v>
      </c>
      <c r="M30" t="s">
        <v>196</v>
      </c>
      <c r="N30">
        <v>0</v>
      </c>
      <c r="O30">
        <v>0</v>
      </c>
      <c r="P30" t="s">
        <v>1733</v>
      </c>
      <c r="Q30" t="s">
        <v>1755</v>
      </c>
      <c r="R30">
        <v>1900</v>
      </c>
      <c r="S30">
        <v>37650</v>
      </c>
      <c r="T30" t="s">
        <v>196</v>
      </c>
      <c r="U30" t="s">
        <v>217</v>
      </c>
      <c r="W30" t="s">
        <v>217</v>
      </c>
      <c r="X30" t="s">
        <v>1734</v>
      </c>
      <c r="Y30" t="s">
        <v>1735</v>
      </c>
      <c r="AA30" t="s">
        <v>1736</v>
      </c>
      <c r="AB30">
        <v>0</v>
      </c>
      <c r="AC30">
        <v>0</v>
      </c>
    </row>
    <row r="31" spans="1:29" x14ac:dyDescent="0.2">
      <c r="A31">
        <v>30</v>
      </c>
      <c r="B31" t="str">
        <f t="shared" si="0"/>
        <v>14B37_VE3</v>
      </c>
      <c r="C31" t="e">
        <f>VLOOKUP(B:B,RBI!A:FM,2,FALSE)</f>
        <v>#N/A</v>
      </c>
      <c r="D31">
        <v>46964</v>
      </c>
      <c r="E31" t="e">
        <v>#N/A</v>
      </c>
      <c r="F31" t="s">
        <v>1768</v>
      </c>
      <c r="G31" t="s">
        <v>816</v>
      </c>
      <c r="H31">
        <v>40877</v>
      </c>
      <c r="I31">
        <v>41583</v>
      </c>
      <c r="J31" t="s">
        <v>1732</v>
      </c>
      <c r="K31" t="s">
        <v>916</v>
      </c>
      <c r="L31" t="s">
        <v>1032</v>
      </c>
      <c r="M31" t="s">
        <v>196</v>
      </c>
      <c r="N31">
        <v>0</v>
      </c>
      <c r="O31">
        <v>0</v>
      </c>
      <c r="P31" t="s">
        <v>1733</v>
      </c>
      <c r="Q31" t="s">
        <v>1755</v>
      </c>
      <c r="R31">
        <v>1900</v>
      </c>
      <c r="S31">
        <v>35117</v>
      </c>
      <c r="T31" t="s">
        <v>196</v>
      </c>
      <c r="U31" t="s">
        <v>217</v>
      </c>
      <c r="W31" t="s">
        <v>217</v>
      </c>
      <c r="X31" t="s">
        <v>1734</v>
      </c>
      <c r="Y31" t="s">
        <v>1735</v>
      </c>
      <c r="AA31" t="s">
        <v>1736</v>
      </c>
      <c r="AB31">
        <v>0</v>
      </c>
      <c r="AC31">
        <v>1.7100000399999999</v>
      </c>
    </row>
    <row r="32" spans="1:29" x14ac:dyDescent="0.2">
      <c r="A32">
        <v>31</v>
      </c>
      <c r="B32" t="str">
        <f t="shared" si="0"/>
        <v>25A42_VE10</v>
      </c>
      <c r="C32" t="str">
        <f>VLOOKUP(B:B,RBI!A:FM,2,FALSE)</f>
        <v xml:space="preserve"> 0900-0337-91</v>
      </c>
      <c r="D32">
        <v>47118</v>
      </c>
      <c r="E32">
        <v>900033791</v>
      </c>
      <c r="F32" t="s">
        <v>1769</v>
      </c>
      <c r="G32" t="s">
        <v>711</v>
      </c>
      <c r="H32">
        <v>40877</v>
      </c>
      <c r="I32">
        <v>42326</v>
      </c>
      <c r="J32" t="s">
        <v>1732</v>
      </c>
      <c r="K32" t="s">
        <v>713</v>
      </c>
      <c r="L32" t="s">
        <v>1032</v>
      </c>
      <c r="M32" t="s">
        <v>196</v>
      </c>
      <c r="N32">
        <v>0</v>
      </c>
      <c r="O32">
        <v>0</v>
      </c>
      <c r="P32" t="s">
        <v>1733</v>
      </c>
      <c r="Q32" t="s">
        <v>1755</v>
      </c>
      <c r="R32">
        <v>1900</v>
      </c>
      <c r="S32">
        <v>35244</v>
      </c>
      <c r="T32" t="s">
        <v>196</v>
      </c>
      <c r="U32" t="s">
        <v>217</v>
      </c>
      <c r="W32" t="s">
        <v>217</v>
      </c>
      <c r="X32" t="s">
        <v>1734</v>
      </c>
      <c r="Y32" t="s">
        <v>1735</v>
      </c>
      <c r="AA32" t="s">
        <v>1736</v>
      </c>
      <c r="AB32">
        <v>0</v>
      </c>
      <c r="AC32">
        <v>0</v>
      </c>
    </row>
    <row r="33" spans="1:29" x14ac:dyDescent="0.2">
      <c r="A33">
        <v>32</v>
      </c>
      <c r="B33" t="str">
        <f t="shared" si="0"/>
        <v>09B50_VE1</v>
      </c>
      <c r="C33" t="str">
        <f>VLOOKUP(B:B,RBI!A:FM,2,FALSE)</f>
        <v xml:space="preserve"> 0900-1244-75</v>
      </c>
      <c r="D33">
        <v>47489</v>
      </c>
      <c r="E33">
        <v>900124475</v>
      </c>
      <c r="F33" t="s">
        <v>1770</v>
      </c>
      <c r="G33" t="s">
        <v>740</v>
      </c>
      <c r="H33">
        <v>41102</v>
      </c>
      <c r="I33">
        <v>41583</v>
      </c>
      <c r="J33" t="s">
        <v>1732</v>
      </c>
      <c r="K33" t="s">
        <v>724</v>
      </c>
      <c r="L33" t="s">
        <v>1032</v>
      </c>
      <c r="M33" t="s">
        <v>196</v>
      </c>
      <c r="N33">
        <v>0</v>
      </c>
      <c r="O33">
        <v>0</v>
      </c>
      <c r="P33" t="s">
        <v>1733</v>
      </c>
      <c r="Q33" t="s">
        <v>1755</v>
      </c>
      <c r="R33">
        <v>1900</v>
      </c>
      <c r="S33">
        <v>2</v>
      </c>
      <c r="T33" t="s">
        <v>196</v>
      </c>
      <c r="U33" t="s">
        <v>217</v>
      </c>
      <c r="W33" t="s">
        <v>217</v>
      </c>
      <c r="X33" t="s">
        <v>1734</v>
      </c>
      <c r="Y33" t="s">
        <v>1735</v>
      </c>
      <c r="AA33" t="s">
        <v>1736</v>
      </c>
      <c r="AB33">
        <v>0</v>
      </c>
      <c r="AC33">
        <v>0</v>
      </c>
    </row>
    <row r="34" spans="1:29" x14ac:dyDescent="0.2">
      <c r="A34">
        <v>33</v>
      </c>
      <c r="B34" t="str">
        <f t="shared" si="0"/>
        <v>32C35_VE01</v>
      </c>
      <c r="C34" t="str">
        <f>VLOOKUP(B:B,RBI!A:FM,2,FALSE)</f>
        <v xml:space="preserve"> 0900-0923-33</v>
      </c>
      <c r="D34">
        <v>47514</v>
      </c>
      <c r="E34">
        <v>900092333</v>
      </c>
      <c r="F34" t="s">
        <v>1771</v>
      </c>
      <c r="G34" t="s">
        <v>1489</v>
      </c>
      <c r="H34">
        <v>40877</v>
      </c>
      <c r="I34">
        <v>41583</v>
      </c>
      <c r="J34" t="s">
        <v>1732</v>
      </c>
      <c r="K34" t="s">
        <v>760</v>
      </c>
      <c r="L34" t="s">
        <v>1032</v>
      </c>
      <c r="M34" t="s">
        <v>196</v>
      </c>
      <c r="N34">
        <v>0</v>
      </c>
      <c r="O34">
        <v>0</v>
      </c>
      <c r="P34" t="s">
        <v>1733</v>
      </c>
      <c r="Q34" t="s">
        <v>1755</v>
      </c>
      <c r="R34">
        <v>1900</v>
      </c>
      <c r="S34">
        <v>36257</v>
      </c>
      <c r="T34" t="s">
        <v>196</v>
      </c>
      <c r="U34" t="s">
        <v>217</v>
      </c>
      <c r="W34" t="s">
        <v>217</v>
      </c>
      <c r="X34" t="s">
        <v>1734</v>
      </c>
      <c r="Y34" t="s">
        <v>1735</v>
      </c>
      <c r="AA34" t="s">
        <v>1736</v>
      </c>
      <c r="AB34">
        <v>0</v>
      </c>
      <c r="AC34">
        <v>0</v>
      </c>
    </row>
    <row r="35" spans="1:29" x14ac:dyDescent="0.2">
      <c r="A35">
        <v>34</v>
      </c>
      <c r="B35" t="str">
        <f t="shared" si="0"/>
        <v>32C35_VE03</v>
      </c>
      <c r="C35" t="str">
        <f>VLOOKUP(B:B,RBI!A:FM,2,FALSE)</f>
        <v xml:space="preserve"> 0900-0337-26</v>
      </c>
      <c r="D35">
        <v>47515</v>
      </c>
      <c r="E35">
        <v>900033726</v>
      </c>
      <c r="F35" t="s">
        <v>1772</v>
      </c>
      <c r="G35" t="s">
        <v>1489</v>
      </c>
      <c r="H35">
        <v>40877</v>
      </c>
      <c r="I35">
        <v>41583</v>
      </c>
      <c r="J35" t="s">
        <v>1732</v>
      </c>
      <c r="K35" t="s">
        <v>799</v>
      </c>
      <c r="L35" t="s">
        <v>1032</v>
      </c>
      <c r="M35" t="s">
        <v>196</v>
      </c>
      <c r="N35">
        <v>0</v>
      </c>
      <c r="O35">
        <v>0</v>
      </c>
      <c r="P35" t="s">
        <v>1733</v>
      </c>
      <c r="Q35" t="s">
        <v>1755</v>
      </c>
      <c r="R35">
        <v>1900</v>
      </c>
      <c r="S35">
        <v>36257</v>
      </c>
      <c r="T35" t="s">
        <v>196</v>
      </c>
      <c r="U35" t="s">
        <v>217</v>
      </c>
      <c r="W35" t="s">
        <v>217</v>
      </c>
      <c r="X35" t="s">
        <v>1734</v>
      </c>
      <c r="Y35" t="s">
        <v>1735</v>
      </c>
      <c r="AA35" t="s">
        <v>1736</v>
      </c>
      <c r="AB35">
        <v>0</v>
      </c>
      <c r="AC35">
        <v>0</v>
      </c>
    </row>
    <row r="36" spans="1:29" x14ac:dyDescent="0.2">
      <c r="A36">
        <v>35</v>
      </c>
      <c r="B36" t="str">
        <f t="shared" si="0"/>
        <v>32A03_VE2</v>
      </c>
      <c r="C36" t="str">
        <f>VLOOKUP(B:B,RBI!A:FM,2,FALSE)</f>
        <v xml:space="preserve"> 0900-0337-08</v>
      </c>
      <c r="D36">
        <v>47887</v>
      </c>
      <c r="E36">
        <v>900033708</v>
      </c>
      <c r="F36" t="s">
        <v>1773</v>
      </c>
      <c r="G36" t="s">
        <v>913</v>
      </c>
      <c r="H36">
        <v>40877</v>
      </c>
      <c r="I36">
        <v>41583</v>
      </c>
      <c r="J36" t="s">
        <v>1732</v>
      </c>
      <c r="K36" t="s">
        <v>746</v>
      </c>
      <c r="L36" t="s">
        <v>1032</v>
      </c>
      <c r="M36" t="s">
        <v>196</v>
      </c>
      <c r="N36">
        <v>0</v>
      </c>
      <c r="O36">
        <v>0</v>
      </c>
      <c r="P36" t="s">
        <v>1733</v>
      </c>
      <c r="Q36" t="s">
        <v>1755</v>
      </c>
      <c r="R36">
        <v>2002</v>
      </c>
      <c r="S36">
        <v>38057</v>
      </c>
      <c r="T36" t="s">
        <v>196</v>
      </c>
      <c r="U36" t="s">
        <v>217</v>
      </c>
      <c r="W36" t="s">
        <v>217</v>
      </c>
      <c r="X36" t="s">
        <v>1734</v>
      </c>
      <c r="Y36" t="s">
        <v>1735</v>
      </c>
      <c r="AA36" t="s">
        <v>1736</v>
      </c>
      <c r="AB36">
        <v>0</v>
      </c>
      <c r="AC36">
        <v>0</v>
      </c>
    </row>
    <row r="37" spans="1:29" x14ac:dyDescent="0.2">
      <c r="A37">
        <v>36</v>
      </c>
      <c r="B37" t="str">
        <f t="shared" si="0"/>
        <v>32A03_VE3</v>
      </c>
      <c r="C37" t="str">
        <f>VLOOKUP(B:B,RBI!A:FM,2,FALSE)</f>
        <v xml:space="preserve"> 0900-1108-57</v>
      </c>
      <c r="D37">
        <v>47888</v>
      </c>
      <c r="E37">
        <v>900110857</v>
      </c>
      <c r="F37" t="s">
        <v>1774</v>
      </c>
      <c r="G37" t="s">
        <v>913</v>
      </c>
      <c r="H37">
        <v>40877</v>
      </c>
      <c r="I37">
        <v>41583</v>
      </c>
      <c r="J37" t="s">
        <v>1732</v>
      </c>
      <c r="K37" t="s">
        <v>916</v>
      </c>
      <c r="L37" t="s">
        <v>1032</v>
      </c>
      <c r="M37" t="s">
        <v>196</v>
      </c>
      <c r="N37">
        <v>0</v>
      </c>
      <c r="O37">
        <v>0</v>
      </c>
      <c r="P37" t="s">
        <v>1733</v>
      </c>
      <c r="Q37" t="s">
        <v>1755</v>
      </c>
      <c r="R37">
        <v>1900</v>
      </c>
      <c r="S37">
        <v>37469</v>
      </c>
      <c r="T37" t="s">
        <v>196</v>
      </c>
      <c r="U37" t="s">
        <v>217</v>
      </c>
      <c r="W37" t="s">
        <v>217</v>
      </c>
      <c r="X37" t="s">
        <v>1734</v>
      </c>
      <c r="Y37" t="s">
        <v>1735</v>
      </c>
      <c r="AA37" t="s">
        <v>1736</v>
      </c>
      <c r="AB37">
        <v>0</v>
      </c>
      <c r="AC37">
        <v>0</v>
      </c>
    </row>
    <row r="38" spans="1:29" x14ac:dyDescent="0.2">
      <c r="A38">
        <v>37</v>
      </c>
      <c r="B38" t="str">
        <f t="shared" si="0"/>
        <v>14B47_VE1</v>
      </c>
      <c r="C38" t="str">
        <f>VLOOKUP(B:B,RBI!A:FM,2,FALSE)</f>
        <v xml:space="preserve"> 0900-0337-89</v>
      </c>
      <c r="D38">
        <v>49856</v>
      </c>
      <c r="E38">
        <v>900033789</v>
      </c>
      <c r="F38" t="s">
        <v>1775</v>
      </c>
      <c r="G38" t="s">
        <v>736</v>
      </c>
      <c r="H38">
        <v>40877</v>
      </c>
      <c r="I38">
        <v>41583</v>
      </c>
      <c r="J38" t="s">
        <v>1732</v>
      </c>
      <c r="K38" t="s">
        <v>724</v>
      </c>
      <c r="L38" t="s">
        <v>1032</v>
      </c>
      <c r="M38" t="s">
        <v>196</v>
      </c>
      <c r="N38">
        <v>0</v>
      </c>
      <c r="O38">
        <v>0</v>
      </c>
      <c r="P38" t="s">
        <v>1733</v>
      </c>
      <c r="Q38" t="s">
        <v>1755</v>
      </c>
      <c r="R38">
        <v>1900</v>
      </c>
      <c r="S38">
        <v>34899</v>
      </c>
      <c r="T38" t="s">
        <v>196</v>
      </c>
      <c r="U38" t="s">
        <v>217</v>
      </c>
      <c r="W38" t="s">
        <v>217</v>
      </c>
      <c r="X38" t="s">
        <v>1734</v>
      </c>
      <c r="Y38" t="s">
        <v>1735</v>
      </c>
      <c r="AA38" t="s">
        <v>1736</v>
      </c>
      <c r="AB38">
        <v>0</v>
      </c>
      <c r="AC38">
        <v>0</v>
      </c>
    </row>
    <row r="39" spans="1:29" x14ac:dyDescent="0.2">
      <c r="A39">
        <v>38</v>
      </c>
      <c r="B39" t="str">
        <f t="shared" si="0"/>
        <v>32D20_VE4</v>
      </c>
      <c r="C39" t="str">
        <f>VLOOKUP(B:B,RBI!A:FM,2,FALSE)</f>
        <v xml:space="preserve"> 0900-0337-43</v>
      </c>
      <c r="D39">
        <v>50254</v>
      </c>
      <c r="E39">
        <v>900033743</v>
      </c>
      <c r="F39" t="s">
        <v>1776</v>
      </c>
      <c r="G39" t="s">
        <v>1024</v>
      </c>
      <c r="H39">
        <v>40877</v>
      </c>
      <c r="I39">
        <v>41583</v>
      </c>
      <c r="J39" t="s">
        <v>1732</v>
      </c>
      <c r="K39" t="s">
        <v>1037</v>
      </c>
      <c r="L39" t="s">
        <v>1032</v>
      </c>
      <c r="M39" t="s">
        <v>196</v>
      </c>
      <c r="N39">
        <v>0</v>
      </c>
      <c r="O39">
        <v>0</v>
      </c>
      <c r="P39" t="s">
        <v>1733</v>
      </c>
      <c r="Q39" t="s">
        <v>1755</v>
      </c>
      <c r="R39">
        <v>1900</v>
      </c>
      <c r="S39">
        <v>18264</v>
      </c>
      <c r="T39" t="s">
        <v>196</v>
      </c>
      <c r="U39" t="s">
        <v>217</v>
      </c>
      <c r="W39" t="s">
        <v>217</v>
      </c>
      <c r="X39" t="s">
        <v>1734</v>
      </c>
      <c r="Y39" t="s">
        <v>1735</v>
      </c>
      <c r="AA39" t="s">
        <v>1736</v>
      </c>
      <c r="AB39">
        <v>0</v>
      </c>
      <c r="AC39">
        <v>0</v>
      </c>
    </row>
    <row r="40" spans="1:29" x14ac:dyDescent="0.2">
      <c r="A40">
        <v>39</v>
      </c>
      <c r="B40" t="str">
        <f t="shared" si="0"/>
        <v>32C05_VE2</v>
      </c>
      <c r="C40" t="str">
        <f>VLOOKUP(B:B,RBI!A:FM,2,FALSE)</f>
        <v xml:space="preserve"> 0900-0337-16</v>
      </c>
      <c r="D40">
        <v>50264</v>
      </c>
      <c r="E40">
        <v>900033716</v>
      </c>
      <c r="F40" t="s">
        <v>1777</v>
      </c>
      <c r="G40" t="s">
        <v>1228</v>
      </c>
      <c r="H40">
        <v>40877</v>
      </c>
      <c r="I40">
        <v>41583</v>
      </c>
      <c r="J40" t="s">
        <v>1732</v>
      </c>
      <c r="K40" t="s">
        <v>746</v>
      </c>
      <c r="L40" t="s">
        <v>1032</v>
      </c>
      <c r="M40" t="s">
        <v>196</v>
      </c>
      <c r="N40">
        <v>0</v>
      </c>
      <c r="O40">
        <v>0</v>
      </c>
      <c r="P40" t="s">
        <v>1733</v>
      </c>
      <c r="Q40" t="s">
        <v>1755</v>
      </c>
      <c r="R40">
        <v>1900</v>
      </c>
      <c r="S40">
        <v>39093</v>
      </c>
      <c r="T40" t="s">
        <v>196</v>
      </c>
      <c r="U40" t="s">
        <v>217</v>
      </c>
      <c r="W40" t="s">
        <v>217</v>
      </c>
      <c r="X40" t="s">
        <v>1734</v>
      </c>
      <c r="Y40" t="s">
        <v>1735</v>
      </c>
      <c r="AA40" t="s">
        <v>1736</v>
      </c>
      <c r="AB40">
        <v>0</v>
      </c>
      <c r="AC40">
        <v>0</v>
      </c>
    </row>
    <row r="41" spans="1:29" x14ac:dyDescent="0.2">
      <c r="A41">
        <v>40</v>
      </c>
      <c r="B41" t="str">
        <f t="shared" si="0"/>
        <v>32C05_VE3</v>
      </c>
      <c r="C41" t="str">
        <f>VLOOKUP(B:B,RBI!A:FM,2,FALSE)</f>
        <v xml:space="preserve"> 0900-0337-15</v>
      </c>
      <c r="D41">
        <v>50265</v>
      </c>
      <c r="E41">
        <v>900033715</v>
      </c>
      <c r="F41" t="s">
        <v>1778</v>
      </c>
      <c r="G41" t="s">
        <v>1228</v>
      </c>
      <c r="H41">
        <v>40877</v>
      </c>
      <c r="I41">
        <v>41583</v>
      </c>
      <c r="J41" t="s">
        <v>1732</v>
      </c>
      <c r="K41" t="s">
        <v>916</v>
      </c>
      <c r="L41" t="s">
        <v>1032</v>
      </c>
      <c r="M41" t="s">
        <v>196</v>
      </c>
      <c r="N41">
        <v>0</v>
      </c>
      <c r="O41">
        <v>0</v>
      </c>
      <c r="P41" t="s">
        <v>1733</v>
      </c>
      <c r="Q41" t="s">
        <v>1755</v>
      </c>
      <c r="R41">
        <v>1900</v>
      </c>
      <c r="S41">
        <v>39458</v>
      </c>
      <c r="T41" t="s">
        <v>196</v>
      </c>
      <c r="U41" t="s">
        <v>217</v>
      </c>
      <c r="W41" t="s">
        <v>217</v>
      </c>
      <c r="X41" t="s">
        <v>1734</v>
      </c>
      <c r="Y41" t="s">
        <v>1735</v>
      </c>
      <c r="AA41" t="s">
        <v>1736</v>
      </c>
      <c r="AB41">
        <v>0</v>
      </c>
      <c r="AC41">
        <v>0</v>
      </c>
    </row>
    <row r="42" spans="1:29" x14ac:dyDescent="0.2">
      <c r="A42">
        <v>41</v>
      </c>
      <c r="B42" t="str">
        <f t="shared" si="0"/>
        <v>14B37_VE4</v>
      </c>
      <c r="C42" t="e">
        <f>VLOOKUP(B:B,RBI!A:FM,2,FALSE)</f>
        <v>#N/A</v>
      </c>
      <c r="D42">
        <v>50346</v>
      </c>
      <c r="E42" t="e">
        <v>#N/A</v>
      </c>
      <c r="F42" t="s">
        <v>1779</v>
      </c>
      <c r="G42" t="s">
        <v>816</v>
      </c>
      <c r="H42">
        <v>40877</v>
      </c>
      <c r="I42">
        <v>41583</v>
      </c>
      <c r="J42" t="s">
        <v>1732</v>
      </c>
      <c r="K42" t="s">
        <v>1037</v>
      </c>
      <c r="L42" t="s">
        <v>1032</v>
      </c>
      <c r="M42" t="s">
        <v>196</v>
      </c>
      <c r="N42">
        <v>0</v>
      </c>
      <c r="O42">
        <v>0</v>
      </c>
      <c r="P42" t="s">
        <v>1733</v>
      </c>
      <c r="Q42" t="s">
        <v>1755</v>
      </c>
      <c r="R42">
        <v>1900</v>
      </c>
      <c r="S42">
        <v>35278</v>
      </c>
      <c r="T42" t="s">
        <v>196</v>
      </c>
      <c r="U42" t="s">
        <v>217</v>
      </c>
      <c r="W42" t="s">
        <v>217</v>
      </c>
      <c r="X42" t="s">
        <v>1734</v>
      </c>
      <c r="Y42" t="s">
        <v>1735</v>
      </c>
      <c r="AA42" t="s">
        <v>1736</v>
      </c>
      <c r="AB42">
        <v>0</v>
      </c>
      <c r="AC42">
        <v>1.7599999900000001</v>
      </c>
    </row>
    <row r="43" spans="1:29" x14ac:dyDescent="0.2">
      <c r="A43">
        <v>42</v>
      </c>
      <c r="B43" t="str">
        <f t="shared" si="0"/>
        <v>33A01_VE004</v>
      </c>
      <c r="C43" t="e">
        <f>VLOOKUP(B:B,RBI!A:FM,2,FALSE)</f>
        <v>#N/A</v>
      </c>
      <c r="D43">
        <v>50519</v>
      </c>
      <c r="E43" t="e">
        <v>#N/A</v>
      </c>
      <c r="F43" t="s">
        <v>1780</v>
      </c>
      <c r="G43" t="s">
        <v>448</v>
      </c>
      <c r="H43">
        <v>40877</v>
      </c>
      <c r="I43">
        <v>42326</v>
      </c>
      <c r="J43" t="s">
        <v>1732</v>
      </c>
      <c r="K43" t="s">
        <v>698</v>
      </c>
      <c r="L43" t="s">
        <v>1032</v>
      </c>
      <c r="M43" t="s">
        <v>196</v>
      </c>
      <c r="N43">
        <v>0</v>
      </c>
      <c r="O43">
        <v>0</v>
      </c>
      <c r="P43" t="s">
        <v>1733</v>
      </c>
      <c r="Q43" t="s">
        <v>372</v>
      </c>
      <c r="R43">
        <v>1900</v>
      </c>
      <c r="S43">
        <v>-287861</v>
      </c>
      <c r="T43" t="s">
        <v>196</v>
      </c>
      <c r="U43" t="s">
        <v>217</v>
      </c>
      <c r="W43" t="s">
        <v>217</v>
      </c>
      <c r="X43" t="s">
        <v>1734</v>
      </c>
      <c r="Y43" t="s">
        <v>1735</v>
      </c>
      <c r="AA43" t="s">
        <v>1736</v>
      </c>
      <c r="AB43">
        <v>0</v>
      </c>
      <c r="AC43">
        <v>0</v>
      </c>
    </row>
    <row r="44" spans="1:29" x14ac:dyDescent="0.2">
      <c r="A44">
        <v>43</v>
      </c>
      <c r="B44" t="str">
        <f t="shared" si="0"/>
        <v>33A01_VE002</v>
      </c>
      <c r="C44" t="str">
        <f>VLOOKUP(B:B,RBI!A:FM,2,FALSE)</f>
        <v xml:space="preserve"> 0900-1072-63</v>
      </c>
      <c r="D44">
        <v>50526</v>
      </c>
      <c r="E44">
        <v>900107263</v>
      </c>
      <c r="F44" t="s">
        <v>1781</v>
      </c>
      <c r="G44" t="s">
        <v>448</v>
      </c>
      <c r="H44">
        <v>40877</v>
      </c>
      <c r="I44">
        <v>42235</v>
      </c>
      <c r="J44" t="s">
        <v>1732</v>
      </c>
      <c r="K44" t="s">
        <v>456</v>
      </c>
      <c r="L44" t="s">
        <v>1032</v>
      </c>
      <c r="M44" t="s">
        <v>196</v>
      </c>
      <c r="N44">
        <v>0</v>
      </c>
      <c r="O44">
        <v>0</v>
      </c>
      <c r="P44" t="s">
        <v>1733</v>
      </c>
      <c r="Q44" t="s">
        <v>372</v>
      </c>
      <c r="R44">
        <v>1900</v>
      </c>
      <c r="S44">
        <v>33955</v>
      </c>
      <c r="T44" t="s">
        <v>196</v>
      </c>
      <c r="U44" t="s">
        <v>217</v>
      </c>
      <c r="W44" t="s">
        <v>217</v>
      </c>
      <c r="X44" t="s">
        <v>1734</v>
      </c>
      <c r="Y44" t="s">
        <v>1735</v>
      </c>
      <c r="AA44" t="s">
        <v>1736</v>
      </c>
      <c r="AB44">
        <v>0</v>
      </c>
      <c r="AC44">
        <v>0</v>
      </c>
    </row>
    <row r="45" spans="1:29" x14ac:dyDescent="0.2">
      <c r="A45">
        <v>44</v>
      </c>
      <c r="B45" t="str">
        <f t="shared" si="0"/>
        <v>33A01_VE001</v>
      </c>
      <c r="C45" t="str">
        <f>VLOOKUP(B:B,RBI!A:FM,2,FALSE)</f>
        <v xml:space="preserve"> 0900-0973-33</v>
      </c>
      <c r="D45">
        <v>50527</v>
      </c>
      <c r="E45">
        <v>900097333</v>
      </c>
      <c r="F45" t="s">
        <v>1782</v>
      </c>
      <c r="G45" t="s">
        <v>448</v>
      </c>
      <c r="H45">
        <v>40877</v>
      </c>
      <c r="I45">
        <v>42235</v>
      </c>
      <c r="J45" t="s">
        <v>1732</v>
      </c>
      <c r="K45" t="s">
        <v>463</v>
      </c>
      <c r="L45" t="s">
        <v>1032</v>
      </c>
      <c r="M45" t="s">
        <v>196</v>
      </c>
      <c r="N45">
        <v>0</v>
      </c>
      <c r="O45">
        <v>0</v>
      </c>
      <c r="P45" t="s">
        <v>1733</v>
      </c>
      <c r="Q45" t="s">
        <v>372</v>
      </c>
      <c r="R45">
        <v>1900</v>
      </c>
      <c r="S45">
        <v>33941</v>
      </c>
      <c r="T45" t="s">
        <v>196</v>
      </c>
      <c r="U45" t="s">
        <v>217</v>
      </c>
      <c r="W45" t="s">
        <v>217</v>
      </c>
      <c r="X45" t="s">
        <v>1734</v>
      </c>
      <c r="Y45" t="s">
        <v>1735</v>
      </c>
      <c r="AA45" t="s">
        <v>1736</v>
      </c>
      <c r="AB45">
        <v>0</v>
      </c>
      <c r="AC45">
        <v>0</v>
      </c>
    </row>
    <row r="46" spans="1:29" x14ac:dyDescent="0.2">
      <c r="A46">
        <v>45</v>
      </c>
      <c r="B46" t="str">
        <f t="shared" si="0"/>
        <v>14B33_VE01</v>
      </c>
      <c r="C46" t="str">
        <f>VLOOKUP(B:B,RBI!A:FM,2,FALSE)</f>
        <v xml:space="preserve"> 0900-1121-31</v>
      </c>
      <c r="D46">
        <v>50685</v>
      </c>
      <c r="E46">
        <v>900112131</v>
      </c>
      <c r="F46" t="s">
        <v>1783</v>
      </c>
      <c r="G46" t="s">
        <v>791</v>
      </c>
      <c r="H46">
        <v>40877</v>
      </c>
      <c r="I46">
        <v>41583</v>
      </c>
      <c r="J46" t="s">
        <v>1732</v>
      </c>
      <c r="K46" t="s">
        <v>760</v>
      </c>
      <c r="L46" t="s">
        <v>1032</v>
      </c>
      <c r="M46" t="s">
        <v>196</v>
      </c>
      <c r="N46">
        <v>0</v>
      </c>
      <c r="O46">
        <v>0</v>
      </c>
      <c r="P46" t="s">
        <v>1733</v>
      </c>
      <c r="Q46" t="s">
        <v>1755</v>
      </c>
      <c r="R46">
        <v>1950</v>
      </c>
      <c r="S46">
        <v>35565</v>
      </c>
      <c r="T46" t="s">
        <v>196</v>
      </c>
      <c r="U46" t="s">
        <v>217</v>
      </c>
      <c r="W46" t="s">
        <v>217</v>
      </c>
      <c r="X46" t="s">
        <v>1734</v>
      </c>
      <c r="Y46" t="s">
        <v>1735</v>
      </c>
      <c r="AA46" t="s">
        <v>1736</v>
      </c>
      <c r="AB46">
        <v>0</v>
      </c>
      <c r="AC46">
        <v>0.73000001999999997</v>
      </c>
    </row>
    <row r="47" spans="1:29" x14ac:dyDescent="0.2">
      <c r="A47">
        <v>46</v>
      </c>
      <c r="B47" t="str">
        <f t="shared" si="0"/>
        <v>32C13_VE1</v>
      </c>
      <c r="C47" t="str">
        <f>VLOOKUP(B:B,RBI!A:FM,2,FALSE)</f>
        <v xml:space="preserve"> 0900-0337-18</v>
      </c>
      <c r="D47">
        <v>52011</v>
      </c>
      <c r="E47">
        <v>900033718</v>
      </c>
      <c r="F47" t="s">
        <v>1784</v>
      </c>
      <c r="G47" t="s">
        <v>1089</v>
      </c>
      <c r="H47">
        <v>40877</v>
      </c>
      <c r="I47">
        <v>41583</v>
      </c>
      <c r="J47" t="s">
        <v>1732</v>
      </c>
      <c r="K47" t="s">
        <v>724</v>
      </c>
      <c r="L47" t="s">
        <v>1032</v>
      </c>
      <c r="M47" t="s">
        <v>196</v>
      </c>
      <c r="N47">
        <v>0</v>
      </c>
      <c r="O47">
        <v>0</v>
      </c>
      <c r="P47" t="s">
        <v>1733</v>
      </c>
      <c r="Q47" t="s">
        <v>1755</v>
      </c>
      <c r="R47">
        <v>1900</v>
      </c>
      <c r="S47">
        <v>18264</v>
      </c>
      <c r="T47" t="s">
        <v>196</v>
      </c>
      <c r="U47" t="s">
        <v>217</v>
      </c>
      <c r="W47" t="s">
        <v>217</v>
      </c>
      <c r="X47" t="s">
        <v>1734</v>
      </c>
      <c r="Y47" t="s">
        <v>1735</v>
      </c>
      <c r="AA47" t="s">
        <v>1736</v>
      </c>
      <c r="AB47">
        <v>0</v>
      </c>
      <c r="AC47">
        <v>0</v>
      </c>
    </row>
    <row r="48" spans="1:29" x14ac:dyDescent="0.2">
      <c r="A48">
        <v>47</v>
      </c>
      <c r="B48" t="str">
        <f t="shared" si="0"/>
        <v>14B37_VE1</v>
      </c>
      <c r="C48" t="str">
        <f>VLOOKUP(B:B,RBI!A:FM,2,FALSE)</f>
        <v xml:space="preserve"> 0900-0337-85</v>
      </c>
      <c r="D48">
        <v>52304</v>
      </c>
      <c r="E48">
        <v>900033785</v>
      </c>
      <c r="F48" t="s">
        <v>1785</v>
      </c>
      <c r="G48" t="s">
        <v>816</v>
      </c>
      <c r="H48">
        <v>40877</v>
      </c>
      <c r="I48">
        <v>41583</v>
      </c>
      <c r="J48" t="s">
        <v>1732</v>
      </c>
      <c r="K48" t="s">
        <v>724</v>
      </c>
      <c r="L48" t="s">
        <v>1032</v>
      </c>
      <c r="M48" t="s">
        <v>196</v>
      </c>
      <c r="N48">
        <v>0</v>
      </c>
      <c r="O48">
        <v>0</v>
      </c>
      <c r="P48" t="s">
        <v>1733</v>
      </c>
      <c r="Q48" t="s">
        <v>1755</v>
      </c>
      <c r="R48">
        <v>1900</v>
      </c>
      <c r="S48">
        <v>35772</v>
      </c>
      <c r="T48" t="s">
        <v>196</v>
      </c>
      <c r="U48" t="s">
        <v>217</v>
      </c>
      <c r="W48" t="s">
        <v>217</v>
      </c>
      <c r="X48" t="s">
        <v>1734</v>
      </c>
      <c r="Y48" t="s">
        <v>1735</v>
      </c>
      <c r="AA48" t="s">
        <v>1736</v>
      </c>
      <c r="AB48">
        <v>0</v>
      </c>
      <c r="AC48">
        <v>0</v>
      </c>
    </row>
    <row r="49" spans="1:29" x14ac:dyDescent="0.2">
      <c r="A49">
        <v>48</v>
      </c>
      <c r="B49" t="str">
        <f t="shared" si="0"/>
        <v>14B03_VE04</v>
      </c>
      <c r="C49" t="str">
        <f>VLOOKUP(B:B,RBI!A:FM,2,FALSE)</f>
        <v xml:space="preserve"> 0900-0337-71</v>
      </c>
      <c r="D49">
        <v>52319</v>
      </c>
      <c r="E49">
        <v>900033771</v>
      </c>
      <c r="F49" t="s">
        <v>1786</v>
      </c>
      <c r="G49" t="s">
        <v>831</v>
      </c>
      <c r="H49">
        <v>40877</v>
      </c>
      <c r="I49">
        <v>41583</v>
      </c>
      <c r="J49" t="s">
        <v>1732</v>
      </c>
      <c r="K49" t="s">
        <v>895</v>
      </c>
      <c r="L49" t="s">
        <v>1032</v>
      </c>
      <c r="M49" t="s">
        <v>196</v>
      </c>
      <c r="N49">
        <v>0</v>
      </c>
      <c r="O49">
        <v>0</v>
      </c>
      <c r="P49" t="s">
        <v>1733</v>
      </c>
      <c r="Q49" t="s">
        <v>1755</v>
      </c>
      <c r="R49">
        <v>1900</v>
      </c>
      <c r="S49">
        <v>34669</v>
      </c>
      <c r="T49" t="s">
        <v>196</v>
      </c>
      <c r="U49" t="s">
        <v>217</v>
      </c>
      <c r="W49" t="s">
        <v>217</v>
      </c>
      <c r="X49" t="s">
        <v>1734</v>
      </c>
      <c r="Y49" t="s">
        <v>1735</v>
      </c>
      <c r="AA49" t="s">
        <v>1736</v>
      </c>
      <c r="AB49">
        <v>0</v>
      </c>
      <c r="AC49">
        <v>0</v>
      </c>
    </row>
    <row r="50" spans="1:29" x14ac:dyDescent="0.2">
      <c r="A50">
        <v>49</v>
      </c>
      <c r="B50" t="str">
        <f t="shared" si="0"/>
        <v>39B01_VE1</v>
      </c>
      <c r="C50" t="str">
        <f>VLOOKUP(B:B,RBI!A:FM,2,FALSE)</f>
        <v xml:space="preserve"> 0900-0984-75</v>
      </c>
      <c r="D50">
        <v>52501</v>
      </c>
      <c r="E50">
        <v>900098475</v>
      </c>
      <c r="F50" t="s">
        <v>1787</v>
      </c>
      <c r="G50" t="s">
        <v>1060</v>
      </c>
      <c r="H50">
        <v>40877</v>
      </c>
      <c r="I50">
        <v>41583</v>
      </c>
      <c r="J50" t="s">
        <v>1732</v>
      </c>
      <c r="K50" t="s">
        <v>724</v>
      </c>
      <c r="L50" t="s">
        <v>1032</v>
      </c>
      <c r="M50" t="s">
        <v>196</v>
      </c>
      <c r="N50">
        <v>0</v>
      </c>
      <c r="O50">
        <v>0</v>
      </c>
      <c r="P50" t="s">
        <v>1733</v>
      </c>
      <c r="Q50" t="s">
        <v>1755</v>
      </c>
      <c r="R50">
        <v>1900</v>
      </c>
      <c r="S50">
        <v>18264</v>
      </c>
      <c r="T50" t="s">
        <v>196</v>
      </c>
      <c r="U50" t="s">
        <v>217</v>
      </c>
      <c r="W50" t="s">
        <v>217</v>
      </c>
      <c r="X50" t="s">
        <v>1734</v>
      </c>
      <c r="Y50" t="s">
        <v>1735</v>
      </c>
      <c r="AA50" t="s">
        <v>1736</v>
      </c>
      <c r="AB50">
        <v>0</v>
      </c>
      <c r="AC50">
        <v>0</v>
      </c>
    </row>
    <row r="51" spans="1:29" x14ac:dyDescent="0.2">
      <c r="A51">
        <v>50</v>
      </c>
      <c r="B51" t="str">
        <f t="shared" si="0"/>
        <v>32C04_VE1</v>
      </c>
      <c r="C51" t="str">
        <f>VLOOKUP(B:B,RBI!A:FM,2,FALSE)</f>
        <v xml:space="preserve"> 0900-1335-34</v>
      </c>
      <c r="D51">
        <v>53054</v>
      </c>
      <c r="E51">
        <v>900133534</v>
      </c>
      <c r="F51" t="s">
        <v>1788</v>
      </c>
      <c r="G51" t="s">
        <v>1290</v>
      </c>
      <c r="H51">
        <v>40877</v>
      </c>
      <c r="I51">
        <v>41583</v>
      </c>
      <c r="J51" t="s">
        <v>1732</v>
      </c>
      <c r="K51" t="s">
        <v>724</v>
      </c>
      <c r="L51" t="s">
        <v>1032</v>
      </c>
      <c r="M51" t="s">
        <v>196</v>
      </c>
      <c r="N51">
        <v>0</v>
      </c>
      <c r="O51">
        <v>0</v>
      </c>
      <c r="P51" t="s">
        <v>1733</v>
      </c>
      <c r="Q51" t="s">
        <v>1755</v>
      </c>
      <c r="R51">
        <v>1900</v>
      </c>
      <c r="S51">
        <v>18264</v>
      </c>
      <c r="T51" t="s">
        <v>196</v>
      </c>
      <c r="U51" t="s">
        <v>217</v>
      </c>
      <c r="W51" t="s">
        <v>217</v>
      </c>
      <c r="X51" t="s">
        <v>1734</v>
      </c>
      <c r="Y51" t="s">
        <v>1735</v>
      </c>
      <c r="AA51" t="s">
        <v>1736</v>
      </c>
      <c r="AB51">
        <v>0</v>
      </c>
      <c r="AC51">
        <v>0</v>
      </c>
    </row>
    <row r="52" spans="1:29" x14ac:dyDescent="0.2">
      <c r="A52">
        <v>51</v>
      </c>
      <c r="B52" t="str">
        <f t="shared" si="0"/>
        <v>32C04_VE3</v>
      </c>
      <c r="C52" t="str">
        <f>VLOOKUP(B:B,RBI!A:FM,2,FALSE)</f>
        <v xml:space="preserve"> 0900-1335-35</v>
      </c>
      <c r="D52">
        <v>53055</v>
      </c>
      <c r="E52">
        <v>900133535</v>
      </c>
      <c r="F52" t="s">
        <v>1789</v>
      </c>
      <c r="G52" t="s">
        <v>1290</v>
      </c>
      <c r="H52">
        <v>40877</v>
      </c>
      <c r="I52">
        <v>41583</v>
      </c>
      <c r="J52" t="s">
        <v>1732</v>
      </c>
      <c r="K52" t="s">
        <v>916</v>
      </c>
      <c r="L52" t="s">
        <v>1032</v>
      </c>
      <c r="M52" t="s">
        <v>196</v>
      </c>
      <c r="N52">
        <v>0</v>
      </c>
      <c r="O52">
        <v>0</v>
      </c>
      <c r="P52" t="s">
        <v>1733</v>
      </c>
      <c r="Q52" t="s">
        <v>1755</v>
      </c>
      <c r="R52">
        <v>1900</v>
      </c>
      <c r="S52">
        <v>18264</v>
      </c>
      <c r="T52" t="s">
        <v>196</v>
      </c>
      <c r="U52" t="s">
        <v>217</v>
      </c>
      <c r="W52" t="s">
        <v>217</v>
      </c>
      <c r="X52" t="s">
        <v>1734</v>
      </c>
      <c r="Y52" t="s">
        <v>1735</v>
      </c>
      <c r="AA52" t="s">
        <v>1736</v>
      </c>
      <c r="AB52">
        <v>0</v>
      </c>
      <c r="AC52">
        <v>0</v>
      </c>
    </row>
    <row r="53" spans="1:29" x14ac:dyDescent="0.2">
      <c r="A53">
        <v>52</v>
      </c>
      <c r="B53" t="str">
        <f t="shared" si="0"/>
        <v>32C04_VE4</v>
      </c>
      <c r="C53" t="str">
        <f>VLOOKUP(B:B,RBI!A:FM,2,FALSE)</f>
        <v xml:space="preserve"> 0900-0337-13</v>
      </c>
      <c r="D53">
        <v>53056</v>
      </c>
      <c r="E53">
        <v>900033713</v>
      </c>
      <c r="F53" t="s">
        <v>1790</v>
      </c>
      <c r="G53" t="s">
        <v>1290</v>
      </c>
      <c r="H53">
        <v>40877</v>
      </c>
      <c r="I53">
        <v>41583</v>
      </c>
      <c r="J53" t="s">
        <v>1732</v>
      </c>
      <c r="K53" t="s">
        <v>1037</v>
      </c>
      <c r="L53" t="s">
        <v>1032</v>
      </c>
      <c r="M53" t="s">
        <v>196</v>
      </c>
      <c r="N53">
        <v>0</v>
      </c>
      <c r="O53">
        <v>0</v>
      </c>
      <c r="P53" t="s">
        <v>1733</v>
      </c>
      <c r="Q53" t="s">
        <v>1755</v>
      </c>
      <c r="R53">
        <v>1900</v>
      </c>
      <c r="S53">
        <v>18264</v>
      </c>
      <c r="T53" t="s">
        <v>196</v>
      </c>
      <c r="U53" t="s">
        <v>217</v>
      </c>
      <c r="W53" t="s">
        <v>217</v>
      </c>
      <c r="X53" t="s">
        <v>1734</v>
      </c>
      <c r="Y53" t="s">
        <v>1735</v>
      </c>
      <c r="AA53" t="s">
        <v>1736</v>
      </c>
      <c r="AB53">
        <v>0</v>
      </c>
      <c r="AC53">
        <v>0</v>
      </c>
    </row>
    <row r="54" spans="1:29" x14ac:dyDescent="0.2">
      <c r="A54">
        <v>53</v>
      </c>
      <c r="B54" t="str">
        <f t="shared" si="0"/>
        <v>32D21_VE2</v>
      </c>
      <c r="C54" t="str">
        <f>VLOOKUP(B:B,RBI!A:FM,2,FALSE)</f>
        <v xml:space="preserve"> 0900-0337-46</v>
      </c>
      <c r="D54">
        <v>53159</v>
      </c>
      <c r="E54">
        <v>900033746</v>
      </c>
      <c r="F54" t="s">
        <v>1791</v>
      </c>
      <c r="G54" t="s">
        <v>1145</v>
      </c>
      <c r="H54">
        <v>40877</v>
      </c>
      <c r="I54">
        <v>41583</v>
      </c>
      <c r="J54" t="s">
        <v>1732</v>
      </c>
      <c r="K54" t="s">
        <v>746</v>
      </c>
      <c r="L54" t="s">
        <v>1032</v>
      </c>
      <c r="M54" t="s">
        <v>196</v>
      </c>
      <c r="N54">
        <v>0</v>
      </c>
      <c r="O54">
        <v>0</v>
      </c>
      <c r="P54" t="s">
        <v>1733</v>
      </c>
      <c r="Q54" t="s">
        <v>1755</v>
      </c>
      <c r="R54">
        <v>1900</v>
      </c>
      <c r="S54">
        <v>38385</v>
      </c>
      <c r="T54" t="s">
        <v>196</v>
      </c>
      <c r="U54" t="s">
        <v>217</v>
      </c>
      <c r="W54" t="s">
        <v>217</v>
      </c>
      <c r="X54" t="s">
        <v>1734</v>
      </c>
      <c r="Y54" t="s">
        <v>1735</v>
      </c>
      <c r="AA54" t="s">
        <v>1736</v>
      </c>
      <c r="AB54">
        <v>0</v>
      </c>
      <c r="AC54">
        <v>0</v>
      </c>
    </row>
    <row r="55" spans="1:29" x14ac:dyDescent="0.2">
      <c r="A55">
        <v>54</v>
      </c>
      <c r="B55" t="str">
        <f t="shared" si="0"/>
        <v>32D21_VE3</v>
      </c>
      <c r="C55" t="str">
        <f>VLOOKUP(B:B,RBI!A:FM,2,FALSE)</f>
        <v xml:space="preserve"> 0900-0337-52</v>
      </c>
      <c r="D55">
        <v>53160</v>
      </c>
      <c r="E55">
        <v>900033752</v>
      </c>
      <c r="F55" t="s">
        <v>1792</v>
      </c>
      <c r="G55" t="s">
        <v>1145</v>
      </c>
      <c r="H55">
        <v>40877</v>
      </c>
      <c r="I55">
        <v>41583</v>
      </c>
      <c r="J55" t="s">
        <v>1732</v>
      </c>
      <c r="K55" t="s">
        <v>916</v>
      </c>
      <c r="L55" t="s">
        <v>1032</v>
      </c>
      <c r="M55" t="s">
        <v>196</v>
      </c>
      <c r="N55">
        <v>0</v>
      </c>
      <c r="O55">
        <v>0</v>
      </c>
      <c r="P55" t="s">
        <v>1733</v>
      </c>
      <c r="Q55" t="s">
        <v>1755</v>
      </c>
      <c r="R55">
        <v>1900</v>
      </c>
      <c r="S55">
        <v>38054</v>
      </c>
      <c r="T55" t="s">
        <v>196</v>
      </c>
      <c r="U55" t="s">
        <v>217</v>
      </c>
      <c r="W55" t="s">
        <v>217</v>
      </c>
      <c r="X55" t="s">
        <v>1734</v>
      </c>
      <c r="Y55" t="s">
        <v>1735</v>
      </c>
      <c r="AA55" t="s">
        <v>1736</v>
      </c>
      <c r="AB55">
        <v>0</v>
      </c>
      <c r="AC55">
        <v>0</v>
      </c>
    </row>
    <row r="56" spans="1:29" x14ac:dyDescent="0.2">
      <c r="A56">
        <v>55</v>
      </c>
      <c r="B56" t="str">
        <f t="shared" si="0"/>
        <v>14B33_VE03</v>
      </c>
      <c r="C56" t="str">
        <f>VLOOKUP(B:B,RBI!A:FM,2,FALSE)</f>
        <v xml:space="preserve"> 0900-0337-83</v>
      </c>
      <c r="D56">
        <v>53332</v>
      </c>
      <c r="E56">
        <v>900033783</v>
      </c>
      <c r="F56" t="s">
        <v>1793</v>
      </c>
      <c r="G56" t="s">
        <v>791</v>
      </c>
      <c r="H56">
        <v>40877</v>
      </c>
      <c r="I56">
        <v>41583</v>
      </c>
      <c r="J56" t="s">
        <v>1732</v>
      </c>
      <c r="K56" t="s">
        <v>799</v>
      </c>
      <c r="L56" t="s">
        <v>1032</v>
      </c>
      <c r="M56" t="s">
        <v>196</v>
      </c>
      <c r="N56">
        <v>0</v>
      </c>
      <c r="O56">
        <v>0</v>
      </c>
      <c r="P56" t="s">
        <v>1733</v>
      </c>
      <c r="Q56" t="s">
        <v>1755</v>
      </c>
      <c r="R56">
        <v>1950</v>
      </c>
      <c r="S56">
        <v>36858</v>
      </c>
      <c r="T56" t="s">
        <v>196</v>
      </c>
      <c r="U56" t="s">
        <v>217</v>
      </c>
      <c r="W56" t="s">
        <v>217</v>
      </c>
      <c r="X56" t="s">
        <v>1734</v>
      </c>
      <c r="Y56" t="s">
        <v>1735</v>
      </c>
      <c r="AA56" t="s">
        <v>1736</v>
      </c>
      <c r="AB56">
        <v>0</v>
      </c>
      <c r="AC56">
        <v>1.07000005</v>
      </c>
    </row>
    <row r="57" spans="1:29" x14ac:dyDescent="0.2">
      <c r="A57">
        <v>56</v>
      </c>
      <c r="B57" t="str">
        <f t="shared" si="0"/>
        <v>32A02_VE1</v>
      </c>
      <c r="C57" t="str">
        <f>VLOOKUP(B:B,RBI!A:FM,2,FALSE)</f>
        <v xml:space="preserve"> 0900-0337-07</v>
      </c>
      <c r="D57">
        <v>53401</v>
      </c>
      <c r="E57">
        <v>900033707</v>
      </c>
      <c r="F57" t="s">
        <v>1794</v>
      </c>
      <c r="G57" t="s">
        <v>1072</v>
      </c>
      <c r="H57">
        <v>40877</v>
      </c>
      <c r="I57">
        <v>41583</v>
      </c>
      <c r="J57" t="s">
        <v>1732</v>
      </c>
      <c r="K57" t="s">
        <v>724</v>
      </c>
      <c r="L57" t="s">
        <v>1032</v>
      </c>
      <c r="M57" t="s">
        <v>196</v>
      </c>
      <c r="N57">
        <v>0</v>
      </c>
      <c r="O57">
        <v>0</v>
      </c>
      <c r="P57" t="s">
        <v>1733</v>
      </c>
      <c r="Q57" t="s">
        <v>1755</v>
      </c>
      <c r="R57">
        <v>1900</v>
      </c>
      <c r="S57">
        <v>35256</v>
      </c>
      <c r="T57" t="s">
        <v>196</v>
      </c>
      <c r="U57" t="s">
        <v>217</v>
      </c>
      <c r="W57" t="s">
        <v>217</v>
      </c>
      <c r="X57" t="s">
        <v>1734</v>
      </c>
      <c r="Y57" t="s">
        <v>1735</v>
      </c>
      <c r="AA57" t="s">
        <v>1736</v>
      </c>
      <c r="AB57">
        <v>0</v>
      </c>
      <c r="AC57">
        <v>0</v>
      </c>
    </row>
    <row r="58" spans="1:29" x14ac:dyDescent="0.2">
      <c r="A58">
        <v>57</v>
      </c>
      <c r="B58" t="str">
        <f t="shared" si="0"/>
        <v>14B37_VE2</v>
      </c>
      <c r="C58" t="e">
        <f>VLOOKUP(B:B,RBI!A:FM,2,FALSE)</f>
        <v>#N/A</v>
      </c>
      <c r="D58">
        <v>53527</v>
      </c>
      <c r="E58" t="e">
        <v>#N/A</v>
      </c>
      <c r="F58" t="s">
        <v>1795</v>
      </c>
      <c r="G58" t="s">
        <v>816</v>
      </c>
      <c r="H58">
        <v>40877</v>
      </c>
      <c r="I58">
        <v>41583</v>
      </c>
      <c r="J58" t="s">
        <v>1732</v>
      </c>
      <c r="K58" t="s">
        <v>746</v>
      </c>
      <c r="L58" t="s">
        <v>1032</v>
      </c>
      <c r="M58" t="s">
        <v>196</v>
      </c>
      <c r="N58">
        <v>0</v>
      </c>
      <c r="O58">
        <v>0</v>
      </c>
      <c r="P58" t="s">
        <v>1733</v>
      </c>
      <c r="Q58" t="s">
        <v>1755</v>
      </c>
      <c r="R58">
        <v>1900</v>
      </c>
      <c r="S58">
        <v>35772</v>
      </c>
      <c r="T58" t="s">
        <v>196</v>
      </c>
      <c r="U58" t="s">
        <v>217</v>
      </c>
      <c r="W58" t="s">
        <v>217</v>
      </c>
      <c r="X58" t="s">
        <v>1734</v>
      </c>
      <c r="Y58" t="s">
        <v>1735</v>
      </c>
      <c r="AA58" t="s">
        <v>1736</v>
      </c>
      <c r="AB58">
        <v>0</v>
      </c>
      <c r="AC58">
        <v>0</v>
      </c>
    </row>
    <row r="59" spans="1:29" x14ac:dyDescent="0.2">
      <c r="A59">
        <v>58</v>
      </c>
      <c r="B59" t="str">
        <f t="shared" si="0"/>
        <v>32D20_VE1</v>
      </c>
      <c r="C59" t="e">
        <f>VLOOKUP(B:B,RBI!A:FM,2,FALSE)</f>
        <v>#N/A</v>
      </c>
      <c r="D59">
        <v>54972</v>
      </c>
      <c r="E59" t="e">
        <v>#N/A</v>
      </c>
      <c r="F59" t="s">
        <v>1796</v>
      </c>
      <c r="G59" t="s">
        <v>1024</v>
      </c>
      <c r="H59">
        <v>40877</v>
      </c>
      <c r="I59">
        <v>41583</v>
      </c>
      <c r="J59" t="s">
        <v>1732</v>
      </c>
      <c r="K59" t="s">
        <v>724</v>
      </c>
      <c r="L59" t="s">
        <v>1032</v>
      </c>
      <c r="M59" t="s">
        <v>196</v>
      </c>
      <c r="N59">
        <v>0</v>
      </c>
      <c r="O59">
        <v>0</v>
      </c>
      <c r="P59" t="s">
        <v>1733</v>
      </c>
      <c r="Q59" t="s">
        <v>1755</v>
      </c>
      <c r="R59">
        <v>1996</v>
      </c>
      <c r="S59">
        <v>35417</v>
      </c>
      <c r="T59" t="s">
        <v>196</v>
      </c>
      <c r="U59" t="s">
        <v>217</v>
      </c>
      <c r="W59" t="s">
        <v>217</v>
      </c>
      <c r="X59" t="s">
        <v>1734</v>
      </c>
      <c r="Y59" t="s">
        <v>1735</v>
      </c>
      <c r="AA59" t="s">
        <v>1736</v>
      </c>
      <c r="AB59">
        <v>0</v>
      </c>
      <c r="AC59">
        <v>0</v>
      </c>
    </row>
    <row r="60" spans="1:29" x14ac:dyDescent="0.2">
      <c r="A60">
        <v>59</v>
      </c>
      <c r="B60" t="str">
        <f t="shared" si="0"/>
        <v>09D04_VE01</v>
      </c>
      <c r="C60" t="str">
        <f>VLOOKUP(B:B,RBI!A:FM,2,FALSE)</f>
        <v xml:space="preserve"> 0900-0337-61</v>
      </c>
      <c r="D60">
        <v>55551</v>
      </c>
      <c r="E60">
        <v>900033761</v>
      </c>
      <c r="F60" t="s">
        <v>1797</v>
      </c>
      <c r="G60" t="s">
        <v>751</v>
      </c>
      <c r="H60">
        <v>40877</v>
      </c>
      <c r="I60">
        <v>41583</v>
      </c>
      <c r="J60" t="s">
        <v>1732</v>
      </c>
      <c r="K60" t="s">
        <v>760</v>
      </c>
      <c r="L60" t="s">
        <v>1032</v>
      </c>
      <c r="M60" t="s">
        <v>196</v>
      </c>
      <c r="N60">
        <v>0</v>
      </c>
      <c r="O60">
        <v>0</v>
      </c>
      <c r="P60" t="s">
        <v>1733</v>
      </c>
      <c r="Q60" t="s">
        <v>1755</v>
      </c>
      <c r="R60">
        <v>1900</v>
      </c>
      <c r="S60">
        <v>40865</v>
      </c>
      <c r="T60" t="s">
        <v>196</v>
      </c>
      <c r="U60" t="s">
        <v>217</v>
      </c>
      <c r="W60" t="s">
        <v>217</v>
      </c>
      <c r="X60" t="s">
        <v>1734</v>
      </c>
      <c r="Y60" t="s">
        <v>1735</v>
      </c>
      <c r="AA60" t="s">
        <v>1736</v>
      </c>
      <c r="AB60">
        <v>0</v>
      </c>
      <c r="AC60">
        <v>0</v>
      </c>
    </row>
    <row r="61" spans="1:29" x14ac:dyDescent="0.2">
      <c r="A61">
        <v>60</v>
      </c>
      <c r="B61" t="str">
        <f t="shared" si="0"/>
        <v>32C05_VE4</v>
      </c>
      <c r="C61" t="str">
        <f>VLOOKUP(B:B,RBI!A:FM,2,FALSE)</f>
        <v xml:space="preserve"> 0900-1244-79</v>
      </c>
      <c r="D61">
        <v>59502</v>
      </c>
      <c r="E61">
        <v>900124479</v>
      </c>
      <c r="F61" t="s">
        <v>1798</v>
      </c>
      <c r="G61" t="s">
        <v>1228</v>
      </c>
      <c r="H61">
        <v>40877</v>
      </c>
      <c r="I61">
        <v>41583</v>
      </c>
      <c r="J61" t="s">
        <v>1732</v>
      </c>
      <c r="K61" t="s">
        <v>1037</v>
      </c>
      <c r="L61" t="s">
        <v>1032</v>
      </c>
      <c r="M61" t="s">
        <v>196</v>
      </c>
      <c r="N61">
        <v>0</v>
      </c>
      <c r="O61">
        <v>0</v>
      </c>
      <c r="P61" t="s">
        <v>1733</v>
      </c>
      <c r="Q61" t="s">
        <v>1755</v>
      </c>
      <c r="R61">
        <v>1900</v>
      </c>
      <c r="S61">
        <v>39022</v>
      </c>
      <c r="T61" t="s">
        <v>196</v>
      </c>
      <c r="U61" t="s">
        <v>217</v>
      </c>
      <c r="W61" t="s">
        <v>217</v>
      </c>
      <c r="X61" t="s">
        <v>1734</v>
      </c>
      <c r="Y61" t="s">
        <v>1735</v>
      </c>
      <c r="AA61" t="s">
        <v>1736</v>
      </c>
      <c r="AB61">
        <v>0</v>
      </c>
      <c r="AC61">
        <v>0</v>
      </c>
    </row>
    <row r="62" spans="1:29" x14ac:dyDescent="0.2">
      <c r="A62">
        <v>61</v>
      </c>
      <c r="B62" t="str">
        <f t="shared" si="0"/>
        <v>32C04_VE5</v>
      </c>
      <c r="C62" t="str">
        <f>VLOOKUP(B:B,RBI!A:FM,2,FALSE)</f>
        <v xml:space="preserve"> 0900-0337-11</v>
      </c>
      <c r="D62">
        <v>60729</v>
      </c>
      <c r="E62">
        <v>900033711</v>
      </c>
      <c r="F62" t="s">
        <v>1799</v>
      </c>
      <c r="G62" t="s">
        <v>1290</v>
      </c>
      <c r="H62">
        <v>40877</v>
      </c>
      <c r="I62">
        <v>41583</v>
      </c>
      <c r="J62" t="s">
        <v>1732</v>
      </c>
      <c r="K62" t="s">
        <v>1028</v>
      </c>
      <c r="L62" t="s">
        <v>1032</v>
      </c>
      <c r="M62" t="s">
        <v>196</v>
      </c>
      <c r="N62">
        <v>0</v>
      </c>
      <c r="O62">
        <v>0</v>
      </c>
      <c r="P62" t="s">
        <v>1733</v>
      </c>
      <c r="Q62" t="s">
        <v>1755</v>
      </c>
      <c r="R62">
        <v>1900</v>
      </c>
      <c r="S62">
        <v>18264</v>
      </c>
      <c r="T62" t="s">
        <v>196</v>
      </c>
      <c r="U62" t="s">
        <v>217</v>
      </c>
      <c r="W62" t="s">
        <v>217</v>
      </c>
      <c r="X62" t="s">
        <v>1734</v>
      </c>
      <c r="Y62" t="s">
        <v>1735</v>
      </c>
      <c r="Z62" t="s">
        <v>1800</v>
      </c>
      <c r="AA62" t="s">
        <v>1736</v>
      </c>
      <c r="AB62">
        <v>0</v>
      </c>
      <c r="AC62">
        <v>0</v>
      </c>
    </row>
    <row r="63" spans="1:29" x14ac:dyDescent="0.2">
      <c r="A63">
        <v>62</v>
      </c>
      <c r="B63" t="str">
        <f t="shared" si="0"/>
        <v>30G03_VE1</v>
      </c>
      <c r="C63" t="str">
        <f>VLOOKUP(B:B,RBI!A:FM,2,FALSE)</f>
        <v xml:space="preserve"> 0900-0338-02</v>
      </c>
      <c r="D63">
        <v>60888</v>
      </c>
      <c r="E63">
        <v>900033802</v>
      </c>
      <c r="F63" t="s">
        <v>1801</v>
      </c>
      <c r="G63" t="s">
        <v>1386</v>
      </c>
      <c r="H63">
        <v>40877</v>
      </c>
      <c r="I63">
        <v>41583</v>
      </c>
      <c r="J63" t="s">
        <v>1732</v>
      </c>
      <c r="K63" t="s">
        <v>724</v>
      </c>
      <c r="L63" t="s">
        <v>1032</v>
      </c>
      <c r="M63" t="s">
        <v>196</v>
      </c>
      <c r="N63">
        <v>0</v>
      </c>
      <c r="O63">
        <v>0</v>
      </c>
      <c r="P63" t="s">
        <v>1733</v>
      </c>
      <c r="Q63" t="s">
        <v>1755</v>
      </c>
      <c r="R63">
        <v>1900</v>
      </c>
      <c r="S63">
        <v>39601</v>
      </c>
      <c r="T63" t="s">
        <v>196</v>
      </c>
      <c r="U63" t="s">
        <v>217</v>
      </c>
      <c r="W63" t="s">
        <v>217</v>
      </c>
      <c r="X63" t="s">
        <v>1734</v>
      </c>
      <c r="Y63" t="s">
        <v>1735</v>
      </c>
      <c r="AA63" t="s">
        <v>1736</v>
      </c>
      <c r="AB63">
        <v>0</v>
      </c>
      <c r="AC63">
        <v>0</v>
      </c>
    </row>
    <row r="64" spans="1:29" x14ac:dyDescent="0.2">
      <c r="A64">
        <v>63</v>
      </c>
      <c r="B64" t="str">
        <f t="shared" si="0"/>
        <v>32D21_VE4</v>
      </c>
      <c r="C64" t="str">
        <f>VLOOKUP(B:B,RBI!A:FM,2,FALSE)</f>
        <v xml:space="preserve"> 0900-0337-55</v>
      </c>
      <c r="D64">
        <v>61201</v>
      </c>
      <c r="E64">
        <v>900033755</v>
      </c>
      <c r="F64" t="s">
        <v>1802</v>
      </c>
      <c r="G64" t="s">
        <v>1145</v>
      </c>
      <c r="H64">
        <v>40877</v>
      </c>
      <c r="I64">
        <v>41583</v>
      </c>
      <c r="J64" t="s">
        <v>1732</v>
      </c>
      <c r="K64" t="s">
        <v>1037</v>
      </c>
      <c r="L64" t="s">
        <v>1032</v>
      </c>
      <c r="M64" t="s">
        <v>196</v>
      </c>
      <c r="N64">
        <v>0</v>
      </c>
      <c r="O64">
        <v>0</v>
      </c>
      <c r="P64" t="s">
        <v>1733</v>
      </c>
      <c r="Q64" t="s">
        <v>1755</v>
      </c>
      <c r="R64">
        <v>1900</v>
      </c>
      <c r="S64">
        <v>40113</v>
      </c>
      <c r="T64" t="s">
        <v>196</v>
      </c>
      <c r="U64" t="s">
        <v>217</v>
      </c>
      <c r="W64" t="s">
        <v>217</v>
      </c>
      <c r="X64" t="s">
        <v>1734</v>
      </c>
      <c r="Y64" t="s">
        <v>1735</v>
      </c>
      <c r="AA64" t="s">
        <v>1736</v>
      </c>
      <c r="AB64">
        <v>0</v>
      </c>
      <c r="AC64">
        <v>0</v>
      </c>
    </row>
    <row r="65" spans="1:29" x14ac:dyDescent="0.2">
      <c r="A65">
        <v>64</v>
      </c>
      <c r="B65" t="str">
        <f t="shared" si="0"/>
        <v>32D21_VE1</v>
      </c>
      <c r="C65" t="str">
        <f>VLOOKUP(B:B,RBI!A:FM,2,FALSE)</f>
        <v xml:space="preserve"> 0900-0337-48</v>
      </c>
      <c r="D65">
        <v>61203</v>
      </c>
      <c r="E65">
        <v>900033748</v>
      </c>
      <c r="F65" t="s">
        <v>1803</v>
      </c>
      <c r="G65" t="s">
        <v>1145</v>
      </c>
      <c r="H65">
        <v>40877</v>
      </c>
      <c r="I65">
        <v>41583</v>
      </c>
      <c r="J65" t="s">
        <v>1732</v>
      </c>
      <c r="K65" t="s">
        <v>724</v>
      </c>
      <c r="L65" t="s">
        <v>1032</v>
      </c>
      <c r="M65" t="s">
        <v>196</v>
      </c>
      <c r="N65">
        <v>0</v>
      </c>
      <c r="O65">
        <v>0</v>
      </c>
      <c r="P65" t="s">
        <v>1733</v>
      </c>
      <c r="Q65" t="s">
        <v>1755</v>
      </c>
      <c r="R65">
        <v>1900</v>
      </c>
      <c r="S65">
        <v>40113</v>
      </c>
      <c r="T65" t="s">
        <v>196</v>
      </c>
      <c r="U65" t="s">
        <v>217</v>
      </c>
      <c r="W65" t="s">
        <v>217</v>
      </c>
      <c r="X65" t="s">
        <v>1734</v>
      </c>
      <c r="Y65" t="s">
        <v>1735</v>
      </c>
      <c r="AA65" t="s">
        <v>1736</v>
      </c>
      <c r="AB65">
        <v>0</v>
      </c>
      <c r="AC65">
        <v>0</v>
      </c>
    </row>
    <row r="66" spans="1:29" x14ac:dyDescent="0.2">
      <c r="A66">
        <v>65</v>
      </c>
      <c r="B66" t="str">
        <f t="shared" si="0"/>
        <v>32D20_VE3</v>
      </c>
      <c r="C66" t="str">
        <f>VLOOKUP(B:B,RBI!A:FM,2,FALSE)</f>
        <v xml:space="preserve"> 0900-0337-42</v>
      </c>
      <c r="D66">
        <v>61805</v>
      </c>
      <c r="E66">
        <v>900033742</v>
      </c>
      <c r="F66" t="s">
        <v>1804</v>
      </c>
      <c r="G66" t="s">
        <v>1024</v>
      </c>
      <c r="H66">
        <v>40877</v>
      </c>
      <c r="I66">
        <v>41583</v>
      </c>
      <c r="J66" t="s">
        <v>1732</v>
      </c>
      <c r="K66" t="s">
        <v>916</v>
      </c>
      <c r="L66" t="s">
        <v>1032</v>
      </c>
      <c r="M66" t="s">
        <v>196</v>
      </c>
      <c r="N66">
        <v>0</v>
      </c>
      <c r="O66">
        <v>0</v>
      </c>
      <c r="P66" t="s">
        <v>1733</v>
      </c>
      <c r="Q66" t="s">
        <v>1755</v>
      </c>
      <c r="R66">
        <v>1900</v>
      </c>
      <c r="S66">
        <v>18264</v>
      </c>
      <c r="T66" t="s">
        <v>196</v>
      </c>
      <c r="U66" t="s">
        <v>217</v>
      </c>
      <c r="W66" t="s">
        <v>217</v>
      </c>
      <c r="X66" t="s">
        <v>1734</v>
      </c>
      <c r="Y66" t="s">
        <v>1735</v>
      </c>
      <c r="AA66" t="s">
        <v>1736</v>
      </c>
      <c r="AB66">
        <v>0</v>
      </c>
      <c r="AC66">
        <v>0</v>
      </c>
    </row>
    <row r="67" spans="1:29" x14ac:dyDescent="0.2">
      <c r="A67">
        <v>66</v>
      </c>
      <c r="B67" t="str">
        <f t="shared" ref="B67:B130" si="1">G67&amp;"_"&amp;K67</f>
        <v>32C23_VE02</v>
      </c>
      <c r="C67" t="str">
        <f>VLOOKUP(B:B,RBI!A:FM,2,FALSE)</f>
        <v xml:space="preserve"> 0900-0337-38</v>
      </c>
      <c r="D67">
        <v>62102</v>
      </c>
      <c r="E67">
        <v>900033738</v>
      </c>
      <c r="F67" t="s">
        <v>1805</v>
      </c>
      <c r="G67" t="s">
        <v>1571</v>
      </c>
      <c r="H67">
        <v>40877</v>
      </c>
      <c r="I67">
        <v>41583</v>
      </c>
      <c r="J67" t="s">
        <v>1732</v>
      </c>
      <c r="K67" t="s">
        <v>754</v>
      </c>
      <c r="L67" t="s">
        <v>1032</v>
      </c>
      <c r="M67" t="s">
        <v>196</v>
      </c>
      <c r="N67">
        <v>0</v>
      </c>
      <c r="O67">
        <v>0</v>
      </c>
      <c r="P67" t="s">
        <v>1733</v>
      </c>
      <c r="Q67" t="s">
        <v>1755</v>
      </c>
      <c r="R67">
        <v>1900</v>
      </c>
      <c r="S67">
        <v>36100</v>
      </c>
      <c r="T67" t="s">
        <v>196</v>
      </c>
      <c r="U67" t="s">
        <v>217</v>
      </c>
      <c r="W67" t="s">
        <v>217</v>
      </c>
      <c r="X67" t="s">
        <v>1734</v>
      </c>
      <c r="Y67" t="s">
        <v>1735</v>
      </c>
      <c r="AA67" t="s">
        <v>1736</v>
      </c>
      <c r="AB67">
        <v>0</v>
      </c>
      <c r="AC67">
        <v>0</v>
      </c>
    </row>
    <row r="68" spans="1:29" x14ac:dyDescent="0.2">
      <c r="A68">
        <v>67</v>
      </c>
      <c r="B68" t="str">
        <f t="shared" si="1"/>
        <v>37E03_VE01</v>
      </c>
      <c r="C68" t="str">
        <f>VLOOKUP(B:B,RBI!A:FM,2,FALSE)</f>
        <v xml:space="preserve"> 0900-0338-08</v>
      </c>
      <c r="D68">
        <v>62103</v>
      </c>
      <c r="E68">
        <v>900033808</v>
      </c>
      <c r="F68" t="s">
        <v>1806</v>
      </c>
      <c r="G68" t="s">
        <v>1581</v>
      </c>
      <c r="H68">
        <v>40877</v>
      </c>
      <c r="I68">
        <v>41583</v>
      </c>
      <c r="J68" t="s">
        <v>1732</v>
      </c>
      <c r="K68" t="s">
        <v>760</v>
      </c>
      <c r="L68" t="s">
        <v>1032</v>
      </c>
      <c r="M68" t="s">
        <v>196</v>
      </c>
      <c r="N68">
        <v>0</v>
      </c>
      <c r="O68">
        <v>0</v>
      </c>
      <c r="P68" t="s">
        <v>1733</v>
      </c>
      <c r="Q68" t="s">
        <v>1755</v>
      </c>
      <c r="R68">
        <v>1989</v>
      </c>
      <c r="S68">
        <v>18264</v>
      </c>
      <c r="T68" t="s">
        <v>196</v>
      </c>
      <c r="U68" t="s">
        <v>217</v>
      </c>
      <c r="W68" t="s">
        <v>217</v>
      </c>
      <c r="X68" t="s">
        <v>1734</v>
      </c>
      <c r="Y68" t="s">
        <v>1735</v>
      </c>
      <c r="AA68" t="s">
        <v>1736</v>
      </c>
      <c r="AB68">
        <v>0</v>
      </c>
      <c r="AC68">
        <v>0</v>
      </c>
    </row>
    <row r="69" spans="1:29" x14ac:dyDescent="0.2">
      <c r="A69">
        <v>68</v>
      </c>
      <c r="B69" t="str">
        <f t="shared" si="1"/>
        <v>30G03_VE28</v>
      </c>
      <c r="C69" t="str">
        <f>VLOOKUP(B:B,RBI!A:FM,2,FALSE)</f>
        <v xml:space="preserve"> 0900-0338-01</v>
      </c>
      <c r="D69">
        <v>62210</v>
      </c>
      <c r="E69">
        <v>900033801</v>
      </c>
      <c r="F69" t="s">
        <v>1807</v>
      </c>
      <c r="G69" t="s">
        <v>1386</v>
      </c>
      <c r="H69">
        <v>40877</v>
      </c>
      <c r="I69">
        <v>41583</v>
      </c>
      <c r="J69" t="s">
        <v>1732</v>
      </c>
      <c r="K69" t="s">
        <v>1401</v>
      </c>
      <c r="L69" t="s">
        <v>1032</v>
      </c>
      <c r="M69" t="s">
        <v>196</v>
      </c>
      <c r="N69">
        <v>0</v>
      </c>
      <c r="O69">
        <v>0</v>
      </c>
      <c r="P69" t="s">
        <v>1733</v>
      </c>
      <c r="Q69" t="s">
        <v>1755</v>
      </c>
      <c r="R69">
        <v>1900</v>
      </c>
      <c r="S69">
        <v>37165</v>
      </c>
      <c r="T69" t="s">
        <v>196</v>
      </c>
      <c r="U69" t="s">
        <v>217</v>
      </c>
      <c r="W69" t="s">
        <v>217</v>
      </c>
      <c r="X69" t="s">
        <v>1734</v>
      </c>
      <c r="Y69" t="s">
        <v>1735</v>
      </c>
      <c r="AA69" t="s">
        <v>1736</v>
      </c>
      <c r="AB69">
        <v>0</v>
      </c>
      <c r="AC69">
        <v>7.6700000800000003</v>
      </c>
    </row>
    <row r="70" spans="1:29" x14ac:dyDescent="0.2">
      <c r="A70">
        <v>69</v>
      </c>
      <c r="B70" t="str">
        <f t="shared" si="1"/>
        <v>30G03_VE25</v>
      </c>
      <c r="C70" t="str">
        <f>VLOOKUP(B:B,RBI!A:FM,2,FALSE)</f>
        <v xml:space="preserve"> 0900-0338-00</v>
      </c>
      <c r="D70">
        <v>62213</v>
      </c>
      <c r="E70">
        <v>900033800</v>
      </c>
      <c r="F70" t="s">
        <v>1808</v>
      </c>
      <c r="G70" t="s">
        <v>1386</v>
      </c>
      <c r="H70">
        <v>40877</v>
      </c>
      <c r="I70">
        <v>41583</v>
      </c>
      <c r="J70" t="s">
        <v>1732</v>
      </c>
      <c r="K70" t="s">
        <v>1405</v>
      </c>
      <c r="L70" t="s">
        <v>1032</v>
      </c>
      <c r="M70" t="s">
        <v>196</v>
      </c>
      <c r="N70">
        <v>0</v>
      </c>
      <c r="O70">
        <v>0</v>
      </c>
      <c r="P70" t="s">
        <v>1733</v>
      </c>
      <c r="Q70" t="s">
        <v>1755</v>
      </c>
      <c r="R70">
        <v>1900</v>
      </c>
      <c r="S70">
        <v>37165</v>
      </c>
      <c r="T70" t="s">
        <v>196</v>
      </c>
      <c r="U70" t="s">
        <v>217</v>
      </c>
      <c r="W70" t="s">
        <v>217</v>
      </c>
      <c r="X70" t="s">
        <v>1734</v>
      </c>
      <c r="Y70" t="s">
        <v>1735</v>
      </c>
      <c r="AA70" t="s">
        <v>1736</v>
      </c>
      <c r="AB70">
        <v>0</v>
      </c>
      <c r="AC70">
        <v>0</v>
      </c>
    </row>
    <row r="71" spans="1:29" x14ac:dyDescent="0.2">
      <c r="A71">
        <v>70</v>
      </c>
      <c r="B71" t="str">
        <f t="shared" si="1"/>
        <v>30G03_VE6</v>
      </c>
      <c r="C71" t="str">
        <f>VLOOKUP(B:B,RBI!A:FM,2,FALSE)</f>
        <v xml:space="preserve"> 0900-0365-33</v>
      </c>
      <c r="D71">
        <v>62216</v>
      </c>
      <c r="E71">
        <v>900036533</v>
      </c>
      <c r="F71" t="s">
        <v>1809</v>
      </c>
      <c r="G71" t="s">
        <v>1386</v>
      </c>
      <c r="H71">
        <v>40877</v>
      </c>
      <c r="I71">
        <v>41583</v>
      </c>
      <c r="J71" t="s">
        <v>1732</v>
      </c>
      <c r="K71" t="s">
        <v>1045</v>
      </c>
      <c r="L71" t="s">
        <v>1032</v>
      </c>
      <c r="M71" t="s">
        <v>196</v>
      </c>
      <c r="N71">
        <v>0</v>
      </c>
      <c r="O71">
        <v>0</v>
      </c>
      <c r="P71" t="s">
        <v>1733</v>
      </c>
      <c r="Q71" t="s">
        <v>1755</v>
      </c>
      <c r="R71">
        <v>1986</v>
      </c>
      <c r="S71">
        <v>37165</v>
      </c>
      <c r="T71" t="s">
        <v>196</v>
      </c>
      <c r="U71" t="s">
        <v>217</v>
      </c>
      <c r="W71" t="s">
        <v>217</v>
      </c>
      <c r="X71" t="s">
        <v>1734</v>
      </c>
      <c r="Y71" t="s">
        <v>1735</v>
      </c>
      <c r="AA71" t="s">
        <v>1736</v>
      </c>
      <c r="AB71">
        <v>0</v>
      </c>
      <c r="AC71">
        <v>8.5</v>
      </c>
    </row>
    <row r="72" spans="1:29" x14ac:dyDescent="0.2">
      <c r="A72">
        <v>71</v>
      </c>
      <c r="B72" t="str">
        <f t="shared" si="1"/>
        <v>14B03_VE05</v>
      </c>
      <c r="C72" t="str">
        <f>VLOOKUP(B:B,RBI!A:FM,2,FALSE)</f>
        <v xml:space="preserve"> 0900-0337-76</v>
      </c>
      <c r="D72">
        <v>62852</v>
      </c>
      <c r="E72">
        <v>900033776</v>
      </c>
      <c r="F72" t="s">
        <v>1810</v>
      </c>
      <c r="G72" t="s">
        <v>831</v>
      </c>
      <c r="H72">
        <v>40877</v>
      </c>
      <c r="I72">
        <v>41583</v>
      </c>
      <c r="J72" t="s">
        <v>1732</v>
      </c>
      <c r="K72" t="s">
        <v>871</v>
      </c>
      <c r="L72" t="s">
        <v>1032</v>
      </c>
      <c r="M72" t="s">
        <v>196</v>
      </c>
      <c r="N72">
        <v>0</v>
      </c>
      <c r="O72">
        <v>0</v>
      </c>
      <c r="P72" t="s">
        <v>1733</v>
      </c>
      <c r="Q72" t="s">
        <v>1755</v>
      </c>
      <c r="R72">
        <v>1900</v>
      </c>
      <c r="S72">
        <v>35565</v>
      </c>
      <c r="T72" t="s">
        <v>196</v>
      </c>
      <c r="U72" t="s">
        <v>217</v>
      </c>
      <c r="W72" t="s">
        <v>217</v>
      </c>
      <c r="X72" t="s">
        <v>1734</v>
      </c>
      <c r="Y72" t="s">
        <v>1735</v>
      </c>
      <c r="AA72" t="s">
        <v>1736</v>
      </c>
      <c r="AB72">
        <v>0</v>
      </c>
      <c r="AC72">
        <v>0</v>
      </c>
    </row>
    <row r="73" spans="1:29" x14ac:dyDescent="0.2">
      <c r="A73">
        <v>72</v>
      </c>
      <c r="B73" t="str">
        <f t="shared" si="1"/>
        <v>14B03_VE06</v>
      </c>
      <c r="C73" t="str">
        <f>VLOOKUP(B:B,RBI!A:FM,2,FALSE)</f>
        <v xml:space="preserve"> 0900-0337-77</v>
      </c>
      <c r="D73">
        <v>62853</v>
      </c>
      <c r="E73">
        <v>900033777</v>
      </c>
      <c r="F73" t="s">
        <v>1811</v>
      </c>
      <c r="G73" t="s">
        <v>831</v>
      </c>
      <c r="H73">
        <v>40877</v>
      </c>
      <c r="I73">
        <v>41583</v>
      </c>
      <c r="J73" t="s">
        <v>1732</v>
      </c>
      <c r="K73" t="s">
        <v>867</v>
      </c>
      <c r="L73" t="s">
        <v>1032</v>
      </c>
      <c r="M73" t="s">
        <v>196</v>
      </c>
      <c r="N73">
        <v>0</v>
      </c>
      <c r="O73">
        <v>0</v>
      </c>
      <c r="P73" t="s">
        <v>1733</v>
      </c>
      <c r="Q73" t="s">
        <v>1755</v>
      </c>
      <c r="R73">
        <v>1900</v>
      </c>
      <c r="S73">
        <v>35565</v>
      </c>
      <c r="T73" t="s">
        <v>196</v>
      </c>
      <c r="U73" t="s">
        <v>217</v>
      </c>
      <c r="W73" t="s">
        <v>217</v>
      </c>
      <c r="X73" t="s">
        <v>1734</v>
      </c>
      <c r="Y73" t="s">
        <v>1735</v>
      </c>
      <c r="AA73" t="s">
        <v>1736</v>
      </c>
      <c r="AB73">
        <v>0</v>
      </c>
      <c r="AC73">
        <v>0</v>
      </c>
    </row>
    <row r="74" spans="1:29" x14ac:dyDescent="0.2">
      <c r="A74">
        <v>73</v>
      </c>
      <c r="B74" t="str">
        <f t="shared" si="1"/>
        <v>14B03_VE10</v>
      </c>
      <c r="C74" t="str">
        <f>VLOOKUP(B:B,RBI!A:FM,2,FALSE)</f>
        <v xml:space="preserve"> 0900-0337-78</v>
      </c>
      <c r="D74">
        <v>62854</v>
      </c>
      <c r="E74">
        <v>900033778</v>
      </c>
      <c r="F74" t="s">
        <v>1812</v>
      </c>
      <c r="G74" t="s">
        <v>831</v>
      </c>
      <c r="H74">
        <v>40877</v>
      </c>
      <c r="I74">
        <v>41583</v>
      </c>
      <c r="J74" t="s">
        <v>1732</v>
      </c>
      <c r="K74" t="s">
        <v>713</v>
      </c>
      <c r="L74" t="s">
        <v>1032</v>
      </c>
      <c r="M74" t="s">
        <v>196</v>
      </c>
      <c r="N74">
        <v>0</v>
      </c>
      <c r="O74">
        <v>0</v>
      </c>
      <c r="P74" t="s">
        <v>1733</v>
      </c>
      <c r="Q74" t="s">
        <v>1755</v>
      </c>
      <c r="R74">
        <v>1900</v>
      </c>
      <c r="S74">
        <v>35565</v>
      </c>
      <c r="T74" t="s">
        <v>196</v>
      </c>
      <c r="U74" t="s">
        <v>217</v>
      </c>
      <c r="W74" t="s">
        <v>217</v>
      </c>
      <c r="X74" t="s">
        <v>1734</v>
      </c>
      <c r="Y74" t="s">
        <v>1735</v>
      </c>
      <c r="AA74" t="s">
        <v>1736</v>
      </c>
      <c r="AB74">
        <v>0</v>
      </c>
      <c r="AC74">
        <v>0</v>
      </c>
    </row>
    <row r="75" spans="1:29" x14ac:dyDescent="0.2">
      <c r="A75">
        <v>74</v>
      </c>
      <c r="B75" t="str">
        <f t="shared" si="1"/>
        <v>31F11_VE2</v>
      </c>
      <c r="C75" t="str">
        <f>VLOOKUP(B:B,RBI!A:FM,2,FALSE)</f>
        <v xml:space="preserve"> 0900-0337-01</v>
      </c>
      <c r="D75">
        <v>63106</v>
      </c>
      <c r="E75">
        <v>900033701</v>
      </c>
      <c r="F75" t="s">
        <v>1813</v>
      </c>
      <c r="G75" t="s">
        <v>1203</v>
      </c>
      <c r="H75">
        <v>40877</v>
      </c>
      <c r="I75">
        <v>41583</v>
      </c>
      <c r="J75" t="s">
        <v>1732</v>
      </c>
      <c r="K75" t="s">
        <v>746</v>
      </c>
      <c r="L75" t="s">
        <v>1032</v>
      </c>
      <c r="M75" t="s">
        <v>196</v>
      </c>
      <c r="N75">
        <v>0</v>
      </c>
      <c r="O75">
        <v>0</v>
      </c>
      <c r="P75" t="s">
        <v>1733</v>
      </c>
      <c r="Q75" t="s">
        <v>1755</v>
      </c>
      <c r="R75">
        <v>1900</v>
      </c>
      <c r="S75">
        <v>18264</v>
      </c>
      <c r="T75" t="s">
        <v>196</v>
      </c>
      <c r="U75" t="s">
        <v>217</v>
      </c>
      <c r="W75" t="s">
        <v>217</v>
      </c>
      <c r="X75" t="s">
        <v>1734</v>
      </c>
      <c r="Y75" t="s">
        <v>1735</v>
      </c>
      <c r="AA75" t="s">
        <v>1736</v>
      </c>
      <c r="AB75">
        <v>0</v>
      </c>
      <c r="AC75">
        <v>0</v>
      </c>
    </row>
    <row r="76" spans="1:29" x14ac:dyDescent="0.2">
      <c r="A76">
        <v>75</v>
      </c>
      <c r="B76" t="str">
        <f t="shared" si="1"/>
        <v>12C02_VA001</v>
      </c>
      <c r="C76" t="str">
        <f>VLOOKUP(B:B,RBI!A:FM,2,FALSE)</f>
        <v xml:space="preserve"> 0900-0874-64</v>
      </c>
      <c r="D76">
        <v>64212</v>
      </c>
      <c r="E76">
        <v>900087464</v>
      </c>
      <c r="F76" t="s">
        <v>1814</v>
      </c>
      <c r="G76" t="s">
        <v>1012</v>
      </c>
      <c r="H76">
        <v>40877</v>
      </c>
      <c r="I76">
        <v>42235</v>
      </c>
      <c r="J76" t="s">
        <v>1732</v>
      </c>
      <c r="K76" t="s">
        <v>178</v>
      </c>
      <c r="L76" t="s">
        <v>1032</v>
      </c>
      <c r="M76" t="s">
        <v>196</v>
      </c>
      <c r="N76">
        <v>0</v>
      </c>
      <c r="O76">
        <v>0</v>
      </c>
      <c r="P76" t="s">
        <v>1733</v>
      </c>
      <c r="Q76" t="s">
        <v>372</v>
      </c>
      <c r="R76">
        <v>1900</v>
      </c>
      <c r="S76">
        <v>40777</v>
      </c>
      <c r="T76" t="s">
        <v>196</v>
      </c>
      <c r="U76" t="s">
        <v>217</v>
      </c>
      <c r="W76" t="s">
        <v>217</v>
      </c>
      <c r="X76" t="s">
        <v>1734</v>
      </c>
      <c r="Y76" t="s">
        <v>1735</v>
      </c>
      <c r="Z76" t="s">
        <v>463</v>
      </c>
      <c r="AA76" t="s">
        <v>1736</v>
      </c>
      <c r="AB76">
        <v>0</v>
      </c>
      <c r="AC76">
        <v>0</v>
      </c>
    </row>
    <row r="77" spans="1:29" x14ac:dyDescent="0.2">
      <c r="A77">
        <v>76</v>
      </c>
      <c r="B77" t="str">
        <f t="shared" si="1"/>
        <v>32F02_VE007</v>
      </c>
      <c r="C77" t="str">
        <f>VLOOKUP(B:B,RBI!A:FM,2,FALSE)</f>
        <v xml:space="preserve"> 0900-0973-10</v>
      </c>
      <c r="D77">
        <v>64435</v>
      </c>
      <c r="E77">
        <v>900097310</v>
      </c>
      <c r="F77" t="s">
        <v>1815</v>
      </c>
      <c r="G77" t="s">
        <v>424</v>
      </c>
      <c r="H77">
        <v>40877</v>
      </c>
      <c r="I77">
        <v>42235</v>
      </c>
      <c r="J77" t="s">
        <v>1732</v>
      </c>
      <c r="K77" t="s">
        <v>434</v>
      </c>
      <c r="L77" t="s">
        <v>1032</v>
      </c>
      <c r="M77" t="s">
        <v>196</v>
      </c>
      <c r="N77">
        <v>0</v>
      </c>
      <c r="O77">
        <v>0</v>
      </c>
      <c r="P77" t="s">
        <v>1733</v>
      </c>
      <c r="Q77" t="s">
        <v>372</v>
      </c>
      <c r="R77">
        <v>1900</v>
      </c>
      <c r="S77">
        <v>-287861</v>
      </c>
      <c r="T77" t="s">
        <v>196</v>
      </c>
      <c r="U77" t="s">
        <v>217</v>
      </c>
      <c r="W77" t="s">
        <v>217</v>
      </c>
      <c r="X77" t="s">
        <v>1734</v>
      </c>
      <c r="Y77" t="s">
        <v>1735</v>
      </c>
      <c r="AA77" t="s">
        <v>1736</v>
      </c>
      <c r="AB77">
        <v>0</v>
      </c>
      <c r="AC77">
        <v>0</v>
      </c>
    </row>
    <row r="78" spans="1:29" x14ac:dyDescent="0.2">
      <c r="A78">
        <v>77</v>
      </c>
      <c r="B78" t="str">
        <f t="shared" si="1"/>
        <v>34G01_VE001</v>
      </c>
      <c r="C78" t="str">
        <f>VLOOKUP(B:B,RBI!A:FM,2,FALSE)</f>
        <v xml:space="preserve"> 0900-1004-58</v>
      </c>
      <c r="D78">
        <v>64487</v>
      </c>
      <c r="E78">
        <v>900100458</v>
      </c>
      <c r="F78" t="s">
        <v>1816</v>
      </c>
      <c r="G78" t="s">
        <v>996</v>
      </c>
      <c r="H78">
        <v>40877</v>
      </c>
      <c r="I78">
        <v>42235</v>
      </c>
      <c r="J78" t="s">
        <v>1732</v>
      </c>
      <c r="K78" t="s">
        <v>463</v>
      </c>
      <c r="L78" t="s">
        <v>1032</v>
      </c>
      <c r="M78" t="s">
        <v>196</v>
      </c>
      <c r="N78">
        <v>0</v>
      </c>
      <c r="O78">
        <v>0</v>
      </c>
      <c r="P78" t="s">
        <v>1733</v>
      </c>
      <c r="Q78" t="s">
        <v>372</v>
      </c>
      <c r="R78">
        <v>1900</v>
      </c>
      <c r="S78">
        <v>33151</v>
      </c>
      <c r="T78" t="s">
        <v>196</v>
      </c>
      <c r="U78" t="s">
        <v>217</v>
      </c>
      <c r="W78" t="s">
        <v>217</v>
      </c>
      <c r="X78" t="s">
        <v>1734</v>
      </c>
      <c r="Y78" t="s">
        <v>1735</v>
      </c>
      <c r="AA78" t="s">
        <v>1736</v>
      </c>
      <c r="AB78">
        <v>0</v>
      </c>
      <c r="AC78">
        <v>0</v>
      </c>
    </row>
    <row r="79" spans="1:29" x14ac:dyDescent="0.2">
      <c r="A79">
        <v>78</v>
      </c>
      <c r="B79" t="str">
        <f t="shared" si="1"/>
        <v>34G01_VE004</v>
      </c>
      <c r="C79" t="str">
        <f>VLOOKUP(B:B,RBI!A:FM,2,FALSE)</f>
        <v xml:space="preserve"> 0900-1004-61</v>
      </c>
      <c r="D79">
        <v>64561</v>
      </c>
      <c r="E79">
        <v>900100461</v>
      </c>
      <c r="F79" t="s">
        <v>1817</v>
      </c>
      <c r="G79" t="s">
        <v>996</v>
      </c>
      <c r="H79">
        <v>40877</v>
      </c>
      <c r="I79">
        <v>42235</v>
      </c>
      <c r="J79" t="s">
        <v>1732</v>
      </c>
      <c r="K79" t="s">
        <v>698</v>
      </c>
      <c r="L79" t="s">
        <v>1032</v>
      </c>
      <c r="M79" t="s">
        <v>196</v>
      </c>
      <c r="N79">
        <v>0</v>
      </c>
      <c r="O79">
        <v>0</v>
      </c>
      <c r="P79" t="s">
        <v>1733</v>
      </c>
      <c r="Q79" t="s">
        <v>372</v>
      </c>
      <c r="R79">
        <v>1900</v>
      </c>
      <c r="S79">
        <v>33151</v>
      </c>
      <c r="T79" t="s">
        <v>196</v>
      </c>
      <c r="U79" t="s">
        <v>217</v>
      </c>
      <c r="W79" t="s">
        <v>217</v>
      </c>
      <c r="X79" t="s">
        <v>1734</v>
      </c>
      <c r="Y79" t="s">
        <v>1735</v>
      </c>
      <c r="AA79" t="s">
        <v>1736</v>
      </c>
      <c r="AB79">
        <v>0</v>
      </c>
      <c r="AC79">
        <v>0</v>
      </c>
    </row>
    <row r="80" spans="1:29" x14ac:dyDescent="0.2">
      <c r="A80">
        <v>79</v>
      </c>
      <c r="B80" t="str">
        <f t="shared" si="1"/>
        <v>34G01_VE003</v>
      </c>
      <c r="C80" t="str">
        <f>VLOOKUP(B:B,RBI!A:FM,2,FALSE)</f>
        <v xml:space="preserve"> 0900-1004-60</v>
      </c>
      <c r="D80">
        <v>64562</v>
      </c>
      <c r="E80">
        <v>900100460</v>
      </c>
      <c r="F80" t="s">
        <v>1818</v>
      </c>
      <c r="G80" t="s">
        <v>996</v>
      </c>
      <c r="H80">
        <v>40877</v>
      </c>
      <c r="I80">
        <v>42235</v>
      </c>
      <c r="J80" t="s">
        <v>1732</v>
      </c>
      <c r="K80" t="s">
        <v>469</v>
      </c>
      <c r="L80" t="s">
        <v>1032</v>
      </c>
      <c r="M80" t="s">
        <v>196</v>
      </c>
      <c r="N80">
        <v>0</v>
      </c>
      <c r="O80">
        <v>0</v>
      </c>
      <c r="P80" t="s">
        <v>1733</v>
      </c>
      <c r="Q80" t="s">
        <v>372</v>
      </c>
      <c r="R80">
        <v>1900</v>
      </c>
      <c r="S80">
        <v>33151</v>
      </c>
      <c r="T80" t="s">
        <v>196</v>
      </c>
      <c r="U80" t="s">
        <v>217</v>
      </c>
      <c r="W80" t="s">
        <v>217</v>
      </c>
      <c r="X80" t="s">
        <v>1734</v>
      </c>
      <c r="Y80" t="s">
        <v>1735</v>
      </c>
      <c r="AA80" t="s">
        <v>1736</v>
      </c>
      <c r="AB80">
        <v>0</v>
      </c>
      <c r="AC80">
        <v>0</v>
      </c>
    </row>
    <row r="81" spans="1:29" x14ac:dyDescent="0.2">
      <c r="A81">
        <v>80</v>
      </c>
      <c r="B81" t="str">
        <f t="shared" si="1"/>
        <v>34G01_VE002</v>
      </c>
      <c r="C81" t="str">
        <f>VLOOKUP(B:B,RBI!A:FM,2,FALSE)</f>
        <v xml:space="preserve"> 0900-1004-59</v>
      </c>
      <c r="D81">
        <v>64563</v>
      </c>
      <c r="E81">
        <v>900100459</v>
      </c>
      <c r="F81" t="s">
        <v>1819</v>
      </c>
      <c r="G81" t="s">
        <v>996</v>
      </c>
      <c r="H81">
        <v>40877</v>
      </c>
      <c r="I81">
        <v>42235</v>
      </c>
      <c r="J81" t="s">
        <v>1732</v>
      </c>
      <c r="K81" t="s">
        <v>456</v>
      </c>
      <c r="L81" t="s">
        <v>1032</v>
      </c>
      <c r="M81" t="s">
        <v>196</v>
      </c>
      <c r="N81">
        <v>0</v>
      </c>
      <c r="O81">
        <v>0</v>
      </c>
      <c r="P81" t="s">
        <v>1733</v>
      </c>
      <c r="Q81" t="s">
        <v>372</v>
      </c>
      <c r="R81">
        <v>1900</v>
      </c>
      <c r="S81">
        <v>33151</v>
      </c>
      <c r="T81" t="s">
        <v>196</v>
      </c>
      <c r="U81" t="s">
        <v>217</v>
      </c>
      <c r="W81" t="s">
        <v>217</v>
      </c>
      <c r="X81" t="s">
        <v>1734</v>
      </c>
      <c r="Y81" t="s">
        <v>1735</v>
      </c>
      <c r="AA81" t="s">
        <v>1736</v>
      </c>
      <c r="AB81">
        <v>0</v>
      </c>
      <c r="AC81">
        <v>0</v>
      </c>
    </row>
    <row r="82" spans="1:29" x14ac:dyDescent="0.2">
      <c r="A82">
        <v>81</v>
      </c>
      <c r="B82" t="str">
        <f t="shared" si="1"/>
        <v>38A01_VE1</v>
      </c>
      <c r="C82" t="str">
        <f>VLOOKUP(B:B,RBI!A:FM,2,FALSE)</f>
        <v xml:space="preserve"> 0900-0365-37</v>
      </c>
      <c r="D82">
        <v>65200</v>
      </c>
      <c r="E82">
        <v>900036537</v>
      </c>
      <c r="F82" t="s">
        <v>1820</v>
      </c>
      <c r="G82" t="s">
        <v>1138</v>
      </c>
      <c r="H82">
        <v>40877</v>
      </c>
      <c r="I82">
        <v>41583</v>
      </c>
      <c r="J82" t="s">
        <v>1732</v>
      </c>
      <c r="K82" t="s">
        <v>724</v>
      </c>
      <c r="L82" t="s">
        <v>1032</v>
      </c>
      <c r="M82" t="s">
        <v>196</v>
      </c>
      <c r="N82">
        <v>0</v>
      </c>
      <c r="O82">
        <v>0</v>
      </c>
      <c r="P82" t="s">
        <v>1733</v>
      </c>
      <c r="Q82" t="s">
        <v>1755</v>
      </c>
      <c r="R82">
        <v>1991</v>
      </c>
      <c r="S82">
        <v>37165</v>
      </c>
      <c r="T82" t="s">
        <v>196</v>
      </c>
      <c r="U82" t="s">
        <v>217</v>
      </c>
      <c r="W82" t="s">
        <v>217</v>
      </c>
      <c r="X82" t="s">
        <v>1734</v>
      </c>
      <c r="Y82" t="s">
        <v>1735</v>
      </c>
      <c r="AA82" t="s">
        <v>1736</v>
      </c>
      <c r="AB82">
        <v>0</v>
      </c>
      <c r="AC82">
        <v>-1.2899999600000001</v>
      </c>
    </row>
    <row r="83" spans="1:29" x14ac:dyDescent="0.2">
      <c r="A83">
        <v>82</v>
      </c>
      <c r="B83" t="str">
        <f t="shared" si="1"/>
        <v>32D21_VE5</v>
      </c>
      <c r="C83" t="str">
        <f>VLOOKUP(B:B,RBI!A:FM,2,FALSE)</f>
        <v xml:space="preserve"> 0900-0337-45</v>
      </c>
      <c r="D83">
        <v>65510</v>
      </c>
      <c r="E83">
        <v>900033745</v>
      </c>
      <c r="F83" t="s">
        <v>1821</v>
      </c>
      <c r="G83" t="s">
        <v>1145</v>
      </c>
      <c r="H83">
        <v>40877</v>
      </c>
      <c r="I83">
        <v>41583</v>
      </c>
      <c r="J83" t="s">
        <v>1732</v>
      </c>
      <c r="K83" t="s">
        <v>1028</v>
      </c>
      <c r="L83" t="s">
        <v>1032</v>
      </c>
      <c r="M83" t="s">
        <v>196</v>
      </c>
      <c r="N83">
        <v>0</v>
      </c>
      <c r="O83">
        <v>0</v>
      </c>
      <c r="P83" t="s">
        <v>1733</v>
      </c>
      <c r="Q83" t="s">
        <v>1755</v>
      </c>
      <c r="R83">
        <v>1900</v>
      </c>
      <c r="S83">
        <v>34366</v>
      </c>
      <c r="T83" t="s">
        <v>196</v>
      </c>
      <c r="U83" t="s">
        <v>217</v>
      </c>
      <c r="W83" t="s">
        <v>217</v>
      </c>
      <c r="X83" t="s">
        <v>1734</v>
      </c>
      <c r="Y83" t="s">
        <v>1735</v>
      </c>
      <c r="AA83" t="s">
        <v>1736</v>
      </c>
      <c r="AB83">
        <v>0</v>
      </c>
      <c r="AC83">
        <v>0</v>
      </c>
    </row>
    <row r="84" spans="1:29" x14ac:dyDescent="0.2">
      <c r="A84">
        <v>83</v>
      </c>
      <c r="B84" t="str">
        <f t="shared" si="1"/>
        <v>40A06_VA007</v>
      </c>
      <c r="C84" t="str">
        <f>VLOOKUP(B:B,RBI!A:FM,2,FALSE)</f>
        <v xml:space="preserve"> 0900-1088-74</v>
      </c>
      <c r="D84">
        <v>65843</v>
      </c>
      <c r="E84">
        <v>900108874</v>
      </c>
      <c r="F84" t="s">
        <v>1822</v>
      </c>
      <c r="G84" t="s">
        <v>952</v>
      </c>
      <c r="H84">
        <v>40877</v>
      </c>
      <c r="I84">
        <v>42235</v>
      </c>
      <c r="J84" t="s">
        <v>1732</v>
      </c>
      <c r="K84" t="s">
        <v>955</v>
      </c>
      <c r="L84" t="s">
        <v>1032</v>
      </c>
      <c r="M84" t="s">
        <v>196</v>
      </c>
      <c r="N84">
        <v>0</v>
      </c>
      <c r="O84">
        <v>0</v>
      </c>
      <c r="P84" t="s">
        <v>1733</v>
      </c>
      <c r="Q84" t="s">
        <v>372</v>
      </c>
      <c r="R84">
        <v>1900</v>
      </c>
      <c r="S84">
        <v>-287861</v>
      </c>
      <c r="T84" t="s">
        <v>196</v>
      </c>
      <c r="U84" t="s">
        <v>217</v>
      </c>
      <c r="W84" t="s">
        <v>217</v>
      </c>
      <c r="X84" t="s">
        <v>1734</v>
      </c>
      <c r="Y84" t="s">
        <v>1735</v>
      </c>
      <c r="AA84" t="s">
        <v>1736</v>
      </c>
      <c r="AB84">
        <v>0</v>
      </c>
      <c r="AC84">
        <v>0</v>
      </c>
    </row>
    <row r="85" spans="1:29" x14ac:dyDescent="0.2">
      <c r="A85">
        <v>84</v>
      </c>
      <c r="B85" t="str">
        <f t="shared" si="1"/>
        <v>32C18_VE02</v>
      </c>
      <c r="C85" t="e">
        <f>VLOOKUP(B:B,RBI!A:FM,2,FALSE)</f>
        <v>#N/A</v>
      </c>
      <c r="D85">
        <v>66067</v>
      </c>
      <c r="E85" t="e">
        <v>#N/A</v>
      </c>
      <c r="F85" t="s">
        <v>1823</v>
      </c>
      <c r="G85" t="s">
        <v>1566</v>
      </c>
      <c r="H85">
        <v>40877</v>
      </c>
      <c r="I85">
        <v>41583</v>
      </c>
      <c r="J85" t="s">
        <v>1732</v>
      </c>
      <c r="K85" t="s">
        <v>754</v>
      </c>
      <c r="L85" t="s">
        <v>1032</v>
      </c>
      <c r="M85" t="s">
        <v>196</v>
      </c>
      <c r="N85">
        <v>0</v>
      </c>
      <c r="O85">
        <v>0</v>
      </c>
      <c r="P85" t="s">
        <v>1733</v>
      </c>
      <c r="Q85" t="s">
        <v>1755</v>
      </c>
      <c r="R85">
        <v>1900</v>
      </c>
      <c r="S85">
        <v>37123</v>
      </c>
      <c r="T85" t="s">
        <v>196</v>
      </c>
      <c r="U85" t="s">
        <v>217</v>
      </c>
      <c r="W85" t="s">
        <v>217</v>
      </c>
      <c r="X85" t="s">
        <v>1734</v>
      </c>
      <c r="Y85" t="s">
        <v>1735</v>
      </c>
      <c r="AA85" t="s">
        <v>1736</v>
      </c>
      <c r="AB85">
        <v>0</v>
      </c>
      <c r="AC85">
        <v>0</v>
      </c>
    </row>
    <row r="86" spans="1:29" x14ac:dyDescent="0.2">
      <c r="A86">
        <v>85</v>
      </c>
      <c r="B86" t="str">
        <f t="shared" si="1"/>
        <v>32C18_VE03</v>
      </c>
      <c r="C86" t="str">
        <f>VLOOKUP(B:B,RBI!A:FM,2,FALSE)</f>
        <v xml:space="preserve"> 0900-0337-33</v>
      </c>
      <c r="D86">
        <v>66069</v>
      </c>
      <c r="E86">
        <v>900033733</v>
      </c>
      <c r="F86" t="s">
        <v>1824</v>
      </c>
      <c r="G86" t="s">
        <v>1566</v>
      </c>
      <c r="H86">
        <v>40877</v>
      </c>
      <c r="I86">
        <v>41583</v>
      </c>
      <c r="J86" t="s">
        <v>1732</v>
      </c>
      <c r="K86" t="s">
        <v>799</v>
      </c>
      <c r="L86" t="s">
        <v>1032</v>
      </c>
      <c r="M86" t="s">
        <v>196</v>
      </c>
      <c r="N86">
        <v>0</v>
      </c>
      <c r="O86">
        <v>0</v>
      </c>
      <c r="P86" t="s">
        <v>1733</v>
      </c>
      <c r="Q86" t="s">
        <v>1755</v>
      </c>
      <c r="R86">
        <v>1900</v>
      </c>
      <c r="S86">
        <v>37145</v>
      </c>
      <c r="T86" t="s">
        <v>196</v>
      </c>
      <c r="U86" t="s">
        <v>217</v>
      </c>
      <c r="W86" t="s">
        <v>217</v>
      </c>
      <c r="X86" t="s">
        <v>1734</v>
      </c>
      <c r="Y86" t="s">
        <v>1735</v>
      </c>
      <c r="AA86" t="s">
        <v>1736</v>
      </c>
      <c r="AB86">
        <v>0</v>
      </c>
      <c r="AC86">
        <v>0</v>
      </c>
    </row>
    <row r="87" spans="1:29" x14ac:dyDescent="0.2">
      <c r="A87">
        <v>86</v>
      </c>
      <c r="B87" t="str">
        <f t="shared" si="1"/>
        <v>32C18_VE01</v>
      </c>
      <c r="C87" t="e">
        <f>VLOOKUP(B:B,RBI!A:FM,2,FALSE)</f>
        <v>#N/A</v>
      </c>
      <c r="D87">
        <v>66070</v>
      </c>
      <c r="E87" t="e">
        <v>#N/A</v>
      </c>
      <c r="F87" t="s">
        <v>1825</v>
      </c>
      <c r="G87" t="s">
        <v>1566</v>
      </c>
      <c r="H87">
        <v>40877</v>
      </c>
      <c r="I87">
        <v>41583</v>
      </c>
      <c r="J87" t="s">
        <v>1732</v>
      </c>
      <c r="K87" t="s">
        <v>760</v>
      </c>
      <c r="L87" t="s">
        <v>1032</v>
      </c>
      <c r="M87" t="s">
        <v>196</v>
      </c>
      <c r="N87">
        <v>0</v>
      </c>
      <c r="O87">
        <v>0</v>
      </c>
      <c r="P87" t="s">
        <v>1733</v>
      </c>
      <c r="Q87" t="s">
        <v>1755</v>
      </c>
      <c r="R87">
        <v>1900</v>
      </c>
      <c r="S87">
        <v>35670</v>
      </c>
      <c r="T87" t="s">
        <v>196</v>
      </c>
      <c r="U87" t="s">
        <v>217</v>
      </c>
      <c r="W87" t="s">
        <v>217</v>
      </c>
      <c r="X87" t="s">
        <v>1734</v>
      </c>
      <c r="Y87" t="s">
        <v>1735</v>
      </c>
      <c r="AA87" t="s">
        <v>1736</v>
      </c>
      <c r="AB87">
        <v>0</v>
      </c>
      <c r="AC87">
        <v>0</v>
      </c>
    </row>
    <row r="88" spans="1:29" x14ac:dyDescent="0.2">
      <c r="A88">
        <v>87</v>
      </c>
      <c r="B88" t="str">
        <f t="shared" si="1"/>
        <v>25G30_VE7</v>
      </c>
      <c r="C88" t="e">
        <f>VLOOKUP(B:B,RBI!A:FM,2,FALSE)</f>
        <v>#N/A</v>
      </c>
      <c r="D88">
        <v>66246</v>
      </c>
      <c r="E88" t="e">
        <v>#N/A</v>
      </c>
      <c r="F88" t="s">
        <v>1826</v>
      </c>
      <c r="G88" t="s">
        <v>1243</v>
      </c>
      <c r="H88">
        <v>40877</v>
      </c>
      <c r="I88">
        <v>41583</v>
      </c>
      <c r="J88" t="s">
        <v>1732</v>
      </c>
      <c r="K88" t="s">
        <v>1388</v>
      </c>
      <c r="L88" t="s">
        <v>1032</v>
      </c>
      <c r="M88" t="s">
        <v>196</v>
      </c>
      <c r="N88">
        <v>0</v>
      </c>
      <c r="O88">
        <v>0</v>
      </c>
      <c r="P88" t="s">
        <v>1733</v>
      </c>
      <c r="Q88" t="s">
        <v>1755</v>
      </c>
      <c r="R88">
        <v>1900</v>
      </c>
      <c r="S88">
        <v>34704</v>
      </c>
      <c r="T88" t="s">
        <v>196</v>
      </c>
      <c r="U88" t="s">
        <v>217</v>
      </c>
      <c r="W88" t="s">
        <v>217</v>
      </c>
      <c r="X88" t="s">
        <v>1734</v>
      </c>
      <c r="Y88" t="s">
        <v>1735</v>
      </c>
      <c r="AA88" t="s">
        <v>1736</v>
      </c>
      <c r="AB88">
        <v>0</v>
      </c>
      <c r="AC88">
        <v>0</v>
      </c>
    </row>
    <row r="89" spans="1:29" x14ac:dyDescent="0.2">
      <c r="A89">
        <v>88</v>
      </c>
      <c r="B89" t="str">
        <f t="shared" si="1"/>
        <v>25G30_VE7A</v>
      </c>
      <c r="C89" t="e">
        <f>VLOOKUP(B:B,RBI!A:FM,2,FALSE)</f>
        <v>#N/A</v>
      </c>
      <c r="D89">
        <v>66247</v>
      </c>
      <c r="E89" t="e">
        <v>#N/A</v>
      </c>
      <c r="F89" t="s">
        <v>1827</v>
      </c>
      <c r="G89" t="s">
        <v>1243</v>
      </c>
      <c r="H89">
        <v>40877</v>
      </c>
      <c r="I89">
        <v>41583</v>
      </c>
      <c r="J89" t="s">
        <v>1732</v>
      </c>
      <c r="K89" t="s">
        <v>1828</v>
      </c>
      <c r="L89" t="s">
        <v>1032</v>
      </c>
      <c r="M89" t="s">
        <v>196</v>
      </c>
      <c r="N89">
        <v>0</v>
      </c>
      <c r="O89">
        <v>0</v>
      </c>
      <c r="P89" t="s">
        <v>1733</v>
      </c>
      <c r="Q89" t="s">
        <v>1755</v>
      </c>
      <c r="R89">
        <v>1900</v>
      </c>
      <c r="S89">
        <v>34704</v>
      </c>
      <c r="T89" t="s">
        <v>196</v>
      </c>
      <c r="U89" t="s">
        <v>217</v>
      </c>
      <c r="W89" t="s">
        <v>217</v>
      </c>
      <c r="X89" t="s">
        <v>1734</v>
      </c>
      <c r="Y89" t="s">
        <v>1735</v>
      </c>
      <c r="AA89" t="s">
        <v>1736</v>
      </c>
      <c r="AB89">
        <v>0</v>
      </c>
      <c r="AC89">
        <v>0</v>
      </c>
    </row>
    <row r="90" spans="1:29" x14ac:dyDescent="0.2">
      <c r="A90">
        <v>89</v>
      </c>
      <c r="B90" t="str">
        <f t="shared" si="1"/>
        <v>25D08_VE1</v>
      </c>
      <c r="C90" t="str">
        <f>VLOOKUP(B:B,RBI!A:FM,2,FALSE)</f>
        <v xml:space="preserve"> 0900-0337-92</v>
      </c>
      <c r="D90">
        <v>66525</v>
      </c>
      <c r="E90">
        <v>900033792</v>
      </c>
      <c r="F90" t="s">
        <v>1829</v>
      </c>
      <c r="G90" t="s">
        <v>722</v>
      </c>
      <c r="H90">
        <v>40877</v>
      </c>
      <c r="I90">
        <v>41583</v>
      </c>
      <c r="J90" t="s">
        <v>1732</v>
      </c>
      <c r="K90" t="s">
        <v>724</v>
      </c>
      <c r="L90" t="s">
        <v>1032</v>
      </c>
      <c r="M90" t="s">
        <v>196</v>
      </c>
      <c r="N90">
        <v>0</v>
      </c>
      <c r="O90">
        <v>0</v>
      </c>
      <c r="P90" t="s">
        <v>1733</v>
      </c>
      <c r="Q90" t="s">
        <v>1755</v>
      </c>
      <c r="R90">
        <v>1900</v>
      </c>
      <c r="S90">
        <v>18264</v>
      </c>
      <c r="T90" t="s">
        <v>196</v>
      </c>
      <c r="U90" t="s">
        <v>217</v>
      </c>
      <c r="W90" t="s">
        <v>217</v>
      </c>
      <c r="X90" t="s">
        <v>1734</v>
      </c>
      <c r="Y90" t="s">
        <v>1735</v>
      </c>
      <c r="AA90" t="s">
        <v>1736</v>
      </c>
      <c r="AB90">
        <v>0</v>
      </c>
      <c r="AC90">
        <v>0</v>
      </c>
    </row>
    <row r="91" spans="1:29" x14ac:dyDescent="0.2">
      <c r="A91">
        <v>90</v>
      </c>
      <c r="B91" t="str">
        <f t="shared" si="1"/>
        <v>09B50_VE2</v>
      </c>
      <c r="C91" t="str">
        <f>VLOOKUP(B:B,RBI!A:FM,2,FALSE)</f>
        <v xml:space="preserve"> 0900-0337-60</v>
      </c>
      <c r="D91">
        <v>66815</v>
      </c>
      <c r="E91">
        <v>900033760</v>
      </c>
      <c r="F91" t="s">
        <v>1830</v>
      </c>
      <c r="G91" t="s">
        <v>740</v>
      </c>
      <c r="H91">
        <v>41102</v>
      </c>
      <c r="I91">
        <v>41583</v>
      </c>
      <c r="J91" t="s">
        <v>1732</v>
      </c>
      <c r="K91" t="s">
        <v>746</v>
      </c>
      <c r="L91" t="s">
        <v>1032</v>
      </c>
      <c r="M91" t="s">
        <v>196</v>
      </c>
      <c r="N91">
        <v>0</v>
      </c>
      <c r="O91">
        <v>0</v>
      </c>
      <c r="P91" t="s">
        <v>1733</v>
      </c>
      <c r="Q91" t="s">
        <v>1755</v>
      </c>
      <c r="R91">
        <v>1900</v>
      </c>
      <c r="S91">
        <v>2</v>
      </c>
      <c r="T91" t="s">
        <v>196</v>
      </c>
      <c r="U91" t="s">
        <v>217</v>
      </c>
      <c r="W91" t="s">
        <v>217</v>
      </c>
      <c r="X91" t="s">
        <v>1734</v>
      </c>
      <c r="Y91" t="s">
        <v>1735</v>
      </c>
      <c r="AA91" t="s">
        <v>1736</v>
      </c>
      <c r="AB91">
        <v>0</v>
      </c>
      <c r="AC91">
        <v>0</v>
      </c>
    </row>
    <row r="92" spans="1:29" x14ac:dyDescent="0.2">
      <c r="A92">
        <v>91</v>
      </c>
      <c r="B92" t="str">
        <f t="shared" si="1"/>
        <v>32C35_VE07</v>
      </c>
      <c r="C92" t="str">
        <f>VLOOKUP(B:B,RBI!A:FM,2,FALSE)</f>
        <v xml:space="preserve"> 0900-0337-22</v>
      </c>
      <c r="D92">
        <v>67431</v>
      </c>
      <c r="E92">
        <v>900033722</v>
      </c>
      <c r="F92" t="s">
        <v>1831</v>
      </c>
      <c r="G92" t="s">
        <v>1489</v>
      </c>
      <c r="H92">
        <v>40877</v>
      </c>
      <c r="I92">
        <v>42326</v>
      </c>
      <c r="J92" t="s">
        <v>1732</v>
      </c>
      <c r="K92" t="s">
        <v>886</v>
      </c>
      <c r="L92" t="s">
        <v>1032</v>
      </c>
      <c r="M92" t="s">
        <v>196</v>
      </c>
      <c r="N92">
        <v>0</v>
      </c>
      <c r="O92">
        <v>0</v>
      </c>
      <c r="P92" t="s">
        <v>1733</v>
      </c>
      <c r="Q92" t="s">
        <v>1755</v>
      </c>
      <c r="R92">
        <v>1900</v>
      </c>
      <c r="S92">
        <v>18264</v>
      </c>
      <c r="T92" t="s">
        <v>196</v>
      </c>
      <c r="U92" t="s">
        <v>217</v>
      </c>
      <c r="W92" t="s">
        <v>217</v>
      </c>
      <c r="X92" t="s">
        <v>1734</v>
      </c>
      <c r="Y92" t="s">
        <v>1735</v>
      </c>
      <c r="AA92" t="s">
        <v>1736</v>
      </c>
      <c r="AB92">
        <v>0</v>
      </c>
      <c r="AC92">
        <v>0</v>
      </c>
    </row>
    <row r="93" spans="1:29" x14ac:dyDescent="0.2">
      <c r="A93">
        <v>92</v>
      </c>
      <c r="B93" t="str">
        <f t="shared" si="1"/>
        <v>30G92_VE1</v>
      </c>
      <c r="C93" t="str">
        <f>VLOOKUP(B:B,RBI!A:FM,2,FALSE)</f>
        <v xml:space="preserve"> 0900-0995-93</v>
      </c>
      <c r="D93">
        <v>67527</v>
      </c>
      <c r="E93">
        <v>900099593</v>
      </c>
      <c r="F93" t="s">
        <v>1832</v>
      </c>
      <c r="G93" t="s">
        <v>1561</v>
      </c>
      <c r="H93">
        <v>40877</v>
      </c>
      <c r="I93">
        <v>41583</v>
      </c>
      <c r="J93" t="s">
        <v>1732</v>
      </c>
      <c r="K93" t="s">
        <v>724</v>
      </c>
      <c r="L93" t="s">
        <v>1032</v>
      </c>
      <c r="M93" t="s">
        <v>196</v>
      </c>
      <c r="N93">
        <v>0</v>
      </c>
      <c r="O93">
        <v>0</v>
      </c>
      <c r="P93" t="s">
        <v>1733</v>
      </c>
      <c r="Q93" t="s">
        <v>1755</v>
      </c>
      <c r="R93">
        <v>1900</v>
      </c>
      <c r="S93">
        <v>18264</v>
      </c>
      <c r="T93" t="s">
        <v>196</v>
      </c>
      <c r="U93" t="s">
        <v>217</v>
      </c>
      <c r="W93" t="s">
        <v>217</v>
      </c>
      <c r="X93" t="s">
        <v>1734</v>
      </c>
      <c r="Y93" t="s">
        <v>1735</v>
      </c>
      <c r="AA93" t="s">
        <v>1736</v>
      </c>
      <c r="AB93">
        <v>0</v>
      </c>
      <c r="AC93">
        <v>0</v>
      </c>
    </row>
    <row r="94" spans="1:29" x14ac:dyDescent="0.2">
      <c r="A94">
        <v>93</v>
      </c>
      <c r="B94" t="str">
        <f t="shared" si="1"/>
        <v>32C35_VE09</v>
      </c>
      <c r="C94" t="str">
        <f>VLOOKUP(B:B,RBI!A:FM,2,FALSE)</f>
        <v xml:space="preserve"> 0900-0337-28</v>
      </c>
      <c r="D94">
        <v>67633</v>
      </c>
      <c r="E94">
        <v>900033728</v>
      </c>
      <c r="F94" t="s">
        <v>1833</v>
      </c>
      <c r="G94" t="s">
        <v>1489</v>
      </c>
      <c r="H94">
        <v>40877</v>
      </c>
      <c r="I94">
        <v>41583</v>
      </c>
      <c r="J94" t="s">
        <v>1732</v>
      </c>
      <c r="K94" t="s">
        <v>833</v>
      </c>
      <c r="L94" t="s">
        <v>1032</v>
      </c>
      <c r="M94" t="s">
        <v>196</v>
      </c>
      <c r="N94">
        <v>0</v>
      </c>
      <c r="O94">
        <v>0</v>
      </c>
      <c r="P94" t="s">
        <v>1733</v>
      </c>
      <c r="Q94" t="s">
        <v>1755</v>
      </c>
      <c r="R94">
        <v>1900</v>
      </c>
      <c r="S94">
        <v>36257</v>
      </c>
      <c r="T94" t="s">
        <v>196</v>
      </c>
      <c r="U94" t="s">
        <v>217</v>
      </c>
      <c r="W94" t="s">
        <v>217</v>
      </c>
      <c r="X94" t="s">
        <v>1734</v>
      </c>
      <c r="Y94" t="s">
        <v>1735</v>
      </c>
      <c r="AA94" t="s">
        <v>1736</v>
      </c>
      <c r="AB94">
        <v>0</v>
      </c>
      <c r="AC94">
        <v>0</v>
      </c>
    </row>
    <row r="95" spans="1:29" x14ac:dyDescent="0.2">
      <c r="A95">
        <v>94</v>
      </c>
      <c r="B95" t="str">
        <f t="shared" si="1"/>
        <v>44C03_VE901</v>
      </c>
      <c r="C95" t="str">
        <f>VLOOKUP(B:B,RBI!A:FM,2,FALSE)</f>
        <v xml:space="preserve"> 0900-0336-76</v>
      </c>
      <c r="D95">
        <v>68836</v>
      </c>
      <c r="E95">
        <v>900033676</v>
      </c>
      <c r="F95" t="s">
        <v>1834</v>
      </c>
      <c r="G95" t="s">
        <v>1373</v>
      </c>
      <c r="H95">
        <v>40877</v>
      </c>
      <c r="I95">
        <v>42235</v>
      </c>
      <c r="J95" t="s">
        <v>1732</v>
      </c>
      <c r="K95" t="s">
        <v>286</v>
      </c>
      <c r="L95" t="s">
        <v>1032</v>
      </c>
      <c r="M95" t="s">
        <v>196</v>
      </c>
      <c r="N95">
        <v>0</v>
      </c>
      <c r="O95">
        <v>0</v>
      </c>
      <c r="P95" t="s">
        <v>1733</v>
      </c>
      <c r="Q95" t="s">
        <v>372</v>
      </c>
      <c r="R95">
        <v>1900</v>
      </c>
      <c r="S95">
        <v>38961</v>
      </c>
      <c r="T95" t="s">
        <v>196</v>
      </c>
      <c r="U95" t="s">
        <v>217</v>
      </c>
      <c r="W95" t="s">
        <v>217</v>
      </c>
      <c r="X95" t="s">
        <v>1734</v>
      </c>
      <c r="Y95" t="s">
        <v>1735</v>
      </c>
      <c r="AA95" t="s">
        <v>1736</v>
      </c>
      <c r="AB95">
        <v>0</v>
      </c>
      <c r="AC95">
        <v>0</v>
      </c>
    </row>
    <row r="96" spans="1:29" x14ac:dyDescent="0.2">
      <c r="A96">
        <v>95</v>
      </c>
      <c r="B96" t="str">
        <f t="shared" si="1"/>
        <v>44D02_VE903</v>
      </c>
      <c r="C96" t="str">
        <f>VLOOKUP(B:B,RBI!A:FM,2,FALSE)</f>
        <v xml:space="preserve"> 0900-1205-19</v>
      </c>
      <c r="D96">
        <v>69186</v>
      </c>
      <c r="E96">
        <v>900120519</v>
      </c>
      <c r="F96" t="s">
        <v>1835</v>
      </c>
      <c r="G96" t="s">
        <v>330</v>
      </c>
      <c r="H96">
        <v>40877</v>
      </c>
      <c r="I96">
        <v>42305</v>
      </c>
      <c r="J96" t="s">
        <v>1732</v>
      </c>
      <c r="K96" t="s">
        <v>270</v>
      </c>
      <c r="L96" t="s">
        <v>1032</v>
      </c>
      <c r="M96" t="s">
        <v>196</v>
      </c>
      <c r="N96">
        <v>0</v>
      </c>
      <c r="O96">
        <v>0</v>
      </c>
      <c r="P96" t="s">
        <v>1733</v>
      </c>
      <c r="Q96" t="s">
        <v>372</v>
      </c>
      <c r="R96">
        <v>1994</v>
      </c>
      <c r="S96">
        <v>37286</v>
      </c>
      <c r="T96" t="s">
        <v>196</v>
      </c>
      <c r="U96" t="s">
        <v>217</v>
      </c>
      <c r="W96" t="s">
        <v>217</v>
      </c>
      <c r="X96" t="s">
        <v>1734</v>
      </c>
      <c r="Y96" t="s">
        <v>1735</v>
      </c>
      <c r="AA96" t="s">
        <v>1736</v>
      </c>
      <c r="AB96">
        <v>0</v>
      </c>
      <c r="AC96">
        <v>0</v>
      </c>
    </row>
    <row r="97" spans="1:29" x14ac:dyDescent="0.2">
      <c r="A97">
        <v>96</v>
      </c>
      <c r="B97" t="str">
        <f t="shared" si="1"/>
        <v>27B09_VE001</v>
      </c>
      <c r="C97" t="str">
        <f>VLOOKUP(B:B,RBI!A:FM,2,FALSE)</f>
        <v xml:space="preserve"> 0900-0328-97</v>
      </c>
      <c r="D97">
        <v>73107</v>
      </c>
      <c r="E97">
        <v>900032897</v>
      </c>
      <c r="F97" t="s">
        <v>1836</v>
      </c>
      <c r="G97" t="s">
        <v>1357</v>
      </c>
      <c r="H97">
        <v>41565</v>
      </c>
      <c r="I97">
        <v>42326</v>
      </c>
      <c r="J97" t="s">
        <v>1732</v>
      </c>
      <c r="K97" t="s">
        <v>463</v>
      </c>
      <c r="L97" t="s">
        <v>1032</v>
      </c>
      <c r="M97" t="s">
        <v>196</v>
      </c>
      <c r="N97">
        <v>0</v>
      </c>
      <c r="O97">
        <v>0</v>
      </c>
      <c r="P97" t="s">
        <v>1733</v>
      </c>
      <c r="Q97" t="s">
        <v>372</v>
      </c>
      <c r="R97">
        <v>1900</v>
      </c>
      <c r="S97">
        <v>41275</v>
      </c>
      <c r="T97" t="s">
        <v>196</v>
      </c>
      <c r="U97" t="s">
        <v>217</v>
      </c>
      <c r="W97" t="s">
        <v>217</v>
      </c>
      <c r="X97" t="s">
        <v>1734</v>
      </c>
      <c r="Y97" t="s">
        <v>1735</v>
      </c>
      <c r="AA97" t="s">
        <v>1736</v>
      </c>
      <c r="AB97">
        <v>0</v>
      </c>
      <c r="AC97">
        <v>0</v>
      </c>
    </row>
    <row r="98" spans="1:29" x14ac:dyDescent="0.2">
      <c r="A98">
        <v>97</v>
      </c>
      <c r="B98" t="str">
        <f t="shared" si="1"/>
        <v>48D02_VE901c</v>
      </c>
      <c r="C98" t="e">
        <f>VLOOKUP(B:B,RBI!A:FM,2,FALSE)</f>
        <v>#N/A</v>
      </c>
      <c r="D98">
        <v>74459</v>
      </c>
      <c r="E98" t="e">
        <v>#N/A</v>
      </c>
      <c r="F98" t="s">
        <v>1837</v>
      </c>
      <c r="G98" t="s">
        <v>367</v>
      </c>
      <c r="H98">
        <v>40877</v>
      </c>
      <c r="I98">
        <v>42235</v>
      </c>
      <c r="J98" t="s">
        <v>1732</v>
      </c>
      <c r="K98" t="s">
        <v>1838</v>
      </c>
      <c r="L98" t="s">
        <v>1032</v>
      </c>
      <c r="M98" t="s">
        <v>196</v>
      </c>
      <c r="N98">
        <v>0</v>
      </c>
      <c r="O98">
        <v>0</v>
      </c>
      <c r="P98" t="s">
        <v>1733</v>
      </c>
      <c r="Q98" t="s">
        <v>372</v>
      </c>
      <c r="R98">
        <v>1900</v>
      </c>
      <c r="S98">
        <v>38169</v>
      </c>
      <c r="T98" t="s">
        <v>196</v>
      </c>
      <c r="U98" t="s">
        <v>217</v>
      </c>
      <c r="W98" t="s">
        <v>217</v>
      </c>
      <c r="X98" t="s">
        <v>1734</v>
      </c>
      <c r="Y98" t="s">
        <v>1735</v>
      </c>
      <c r="AA98" t="s">
        <v>1736</v>
      </c>
      <c r="AB98">
        <v>0</v>
      </c>
      <c r="AC98">
        <v>0</v>
      </c>
    </row>
    <row r="99" spans="1:29" x14ac:dyDescent="0.2">
      <c r="A99">
        <v>98</v>
      </c>
      <c r="B99" t="str">
        <f t="shared" si="1"/>
        <v>49F02_VE902</v>
      </c>
      <c r="C99" t="str">
        <f>VLOOKUP(B:B,RBI!A:FM,2,FALSE)</f>
        <v xml:space="preserve"> 0900-0336-96</v>
      </c>
      <c r="D99">
        <v>74500</v>
      </c>
      <c r="E99">
        <v>900033696</v>
      </c>
      <c r="F99" t="s">
        <v>1839</v>
      </c>
      <c r="G99" t="s">
        <v>632</v>
      </c>
      <c r="H99">
        <v>40877</v>
      </c>
      <c r="I99">
        <v>42305</v>
      </c>
      <c r="J99" t="s">
        <v>1732</v>
      </c>
      <c r="K99" t="s">
        <v>203</v>
      </c>
      <c r="L99" t="s">
        <v>1032</v>
      </c>
      <c r="M99" t="s">
        <v>196</v>
      </c>
      <c r="N99">
        <v>0</v>
      </c>
      <c r="O99">
        <v>0</v>
      </c>
      <c r="P99" t="s">
        <v>1733</v>
      </c>
      <c r="Q99" t="s">
        <v>372</v>
      </c>
      <c r="R99">
        <v>1900</v>
      </c>
      <c r="S99">
        <v>37408</v>
      </c>
      <c r="T99" t="s">
        <v>196</v>
      </c>
      <c r="U99" t="s">
        <v>217</v>
      </c>
      <c r="W99" t="s">
        <v>217</v>
      </c>
      <c r="X99" t="s">
        <v>1734</v>
      </c>
      <c r="Y99" t="s">
        <v>1735</v>
      </c>
      <c r="AA99" t="s">
        <v>1736</v>
      </c>
      <c r="AB99">
        <v>0</v>
      </c>
      <c r="AC99">
        <v>0</v>
      </c>
    </row>
    <row r="100" spans="1:29" x14ac:dyDescent="0.2">
      <c r="A100">
        <v>99</v>
      </c>
      <c r="B100" t="str">
        <f t="shared" si="1"/>
        <v>48D02_VE902a</v>
      </c>
      <c r="C100" t="e">
        <f>VLOOKUP(B:B,RBI!A:FM,2,FALSE)</f>
        <v>#N/A</v>
      </c>
      <c r="D100">
        <v>75380</v>
      </c>
      <c r="E100" t="e">
        <v>#N/A</v>
      </c>
      <c r="F100" t="s">
        <v>1840</v>
      </c>
      <c r="G100" t="s">
        <v>367</v>
      </c>
      <c r="H100">
        <v>40877</v>
      </c>
      <c r="I100">
        <v>42305</v>
      </c>
      <c r="J100" t="s">
        <v>1732</v>
      </c>
      <c r="K100" t="s">
        <v>1841</v>
      </c>
      <c r="L100" t="s">
        <v>1032</v>
      </c>
      <c r="M100" t="s">
        <v>196</v>
      </c>
      <c r="N100">
        <v>0</v>
      </c>
      <c r="O100">
        <v>0</v>
      </c>
      <c r="P100" t="s">
        <v>1733</v>
      </c>
      <c r="Q100" t="s">
        <v>372</v>
      </c>
      <c r="R100">
        <v>1900</v>
      </c>
      <c r="S100">
        <v>37956</v>
      </c>
      <c r="T100" t="s">
        <v>196</v>
      </c>
      <c r="U100" t="s">
        <v>217</v>
      </c>
      <c r="W100" t="s">
        <v>217</v>
      </c>
      <c r="X100" t="s">
        <v>1734</v>
      </c>
      <c r="Y100" t="s">
        <v>1735</v>
      </c>
      <c r="AA100" t="s">
        <v>1736</v>
      </c>
      <c r="AB100">
        <v>0</v>
      </c>
      <c r="AC100">
        <v>0</v>
      </c>
    </row>
    <row r="101" spans="1:29" x14ac:dyDescent="0.2">
      <c r="A101">
        <v>100</v>
      </c>
      <c r="B101" t="str">
        <f t="shared" si="1"/>
        <v>33C10_VE005</v>
      </c>
      <c r="C101" t="str">
        <f>VLOOKUP(B:B,RBI!A:FM,2,FALSE)</f>
        <v xml:space="preserve"> 0900-0974-70</v>
      </c>
      <c r="D101">
        <v>77342</v>
      </c>
      <c r="E101">
        <v>900097470</v>
      </c>
      <c r="F101" t="s">
        <v>1842</v>
      </c>
      <c r="G101" t="s">
        <v>1608</v>
      </c>
      <c r="H101">
        <v>40877</v>
      </c>
      <c r="I101">
        <v>42235</v>
      </c>
      <c r="J101" t="s">
        <v>1732</v>
      </c>
      <c r="K101" t="s">
        <v>701</v>
      </c>
      <c r="L101" t="s">
        <v>1032</v>
      </c>
      <c r="M101" t="s">
        <v>196</v>
      </c>
      <c r="N101">
        <v>0</v>
      </c>
      <c r="O101">
        <v>0</v>
      </c>
      <c r="P101" t="s">
        <v>1733</v>
      </c>
      <c r="Q101" t="s">
        <v>372</v>
      </c>
      <c r="R101">
        <v>1900</v>
      </c>
      <c r="S101">
        <v>-287861</v>
      </c>
      <c r="T101" t="s">
        <v>196</v>
      </c>
      <c r="U101" t="s">
        <v>217</v>
      </c>
      <c r="W101" t="s">
        <v>217</v>
      </c>
      <c r="X101" t="s">
        <v>1734</v>
      </c>
      <c r="Y101" t="s">
        <v>1735</v>
      </c>
      <c r="AA101" t="s">
        <v>1736</v>
      </c>
      <c r="AB101">
        <v>0</v>
      </c>
      <c r="AC101">
        <v>0</v>
      </c>
    </row>
    <row r="102" spans="1:29" x14ac:dyDescent="0.2">
      <c r="A102">
        <v>101</v>
      </c>
      <c r="B102" t="str">
        <f t="shared" si="1"/>
        <v>33C10_VE002</v>
      </c>
      <c r="C102" t="str">
        <f>VLOOKUP(B:B,RBI!A:FM,2,FALSE)</f>
        <v xml:space="preserve"> 0900-0974-72</v>
      </c>
      <c r="D102">
        <v>77343</v>
      </c>
      <c r="E102">
        <v>900097472</v>
      </c>
      <c r="F102" t="s">
        <v>1843</v>
      </c>
      <c r="G102" t="s">
        <v>1608</v>
      </c>
      <c r="H102">
        <v>40877</v>
      </c>
      <c r="I102">
        <v>42235</v>
      </c>
      <c r="J102" t="s">
        <v>1732</v>
      </c>
      <c r="K102" t="s">
        <v>456</v>
      </c>
      <c r="L102" t="s">
        <v>1032</v>
      </c>
      <c r="M102" t="s">
        <v>196</v>
      </c>
      <c r="N102">
        <v>0</v>
      </c>
      <c r="O102">
        <v>0</v>
      </c>
      <c r="P102" t="s">
        <v>1733</v>
      </c>
      <c r="Q102" t="s">
        <v>372</v>
      </c>
      <c r="R102">
        <v>1900</v>
      </c>
      <c r="S102">
        <v>33562</v>
      </c>
      <c r="T102" t="s">
        <v>196</v>
      </c>
      <c r="U102" t="s">
        <v>217</v>
      </c>
      <c r="W102" t="s">
        <v>217</v>
      </c>
      <c r="X102" t="s">
        <v>1734</v>
      </c>
      <c r="Y102" t="s">
        <v>1735</v>
      </c>
      <c r="AA102" t="s">
        <v>1736</v>
      </c>
      <c r="AB102">
        <v>0</v>
      </c>
      <c r="AC102">
        <v>0</v>
      </c>
    </row>
    <row r="103" spans="1:29" x14ac:dyDescent="0.2">
      <c r="A103">
        <v>102</v>
      </c>
      <c r="B103" t="str">
        <f t="shared" si="1"/>
        <v>33C10_VE011</v>
      </c>
      <c r="C103" t="str">
        <f>VLOOKUP(B:B,RBI!A:FM,2,FALSE)</f>
        <v xml:space="preserve"> 0900-0974-71</v>
      </c>
      <c r="D103">
        <v>77666</v>
      </c>
      <c r="E103">
        <v>900097471</v>
      </c>
      <c r="F103" t="s">
        <v>1844</v>
      </c>
      <c r="G103" t="s">
        <v>1608</v>
      </c>
      <c r="H103">
        <v>40877</v>
      </c>
      <c r="I103">
        <v>42235</v>
      </c>
      <c r="J103" t="s">
        <v>1732</v>
      </c>
      <c r="K103" t="s">
        <v>1634</v>
      </c>
      <c r="L103" t="s">
        <v>1032</v>
      </c>
      <c r="M103" t="s">
        <v>196</v>
      </c>
      <c r="N103">
        <v>0</v>
      </c>
      <c r="O103">
        <v>0</v>
      </c>
      <c r="P103" t="s">
        <v>1733</v>
      </c>
      <c r="Q103" t="s">
        <v>372</v>
      </c>
      <c r="R103">
        <v>1900</v>
      </c>
      <c r="S103">
        <v>-287861</v>
      </c>
      <c r="T103" t="s">
        <v>196</v>
      </c>
      <c r="U103" t="s">
        <v>217</v>
      </c>
      <c r="W103" t="s">
        <v>217</v>
      </c>
      <c r="X103" t="s">
        <v>1734</v>
      </c>
      <c r="Y103" t="s">
        <v>1735</v>
      </c>
      <c r="AA103" t="s">
        <v>1736</v>
      </c>
      <c r="AB103">
        <v>0</v>
      </c>
      <c r="AC103">
        <v>0</v>
      </c>
    </row>
    <row r="104" spans="1:29" x14ac:dyDescent="0.2">
      <c r="A104">
        <v>103</v>
      </c>
      <c r="B104" t="str">
        <f t="shared" si="1"/>
        <v>33C10_VE009</v>
      </c>
      <c r="C104" t="str">
        <f>VLOOKUP(B:B,RBI!A:FM,2,FALSE)</f>
        <v xml:space="preserve"> 0900-0974-76</v>
      </c>
      <c r="D104">
        <v>77667</v>
      </c>
      <c r="E104">
        <v>900097476</v>
      </c>
      <c r="F104" t="s">
        <v>1845</v>
      </c>
      <c r="G104" t="s">
        <v>1608</v>
      </c>
      <c r="H104">
        <v>40877</v>
      </c>
      <c r="I104">
        <v>42235</v>
      </c>
      <c r="J104" t="s">
        <v>1732</v>
      </c>
      <c r="K104" t="s">
        <v>1621</v>
      </c>
      <c r="L104" t="s">
        <v>1032</v>
      </c>
      <c r="M104" t="s">
        <v>196</v>
      </c>
      <c r="N104">
        <v>0</v>
      </c>
      <c r="O104">
        <v>0</v>
      </c>
      <c r="P104" t="s">
        <v>1733</v>
      </c>
      <c r="Q104" t="s">
        <v>372</v>
      </c>
      <c r="R104">
        <v>1900</v>
      </c>
      <c r="S104">
        <v>-287861</v>
      </c>
      <c r="T104" t="s">
        <v>196</v>
      </c>
      <c r="U104" t="s">
        <v>217</v>
      </c>
      <c r="W104" t="s">
        <v>217</v>
      </c>
      <c r="X104" t="s">
        <v>1734</v>
      </c>
      <c r="Y104" t="s">
        <v>1735</v>
      </c>
      <c r="AA104" t="s">
        <v>1736</v>
      </c>
      <c r="AB104">
        <v>0</v>
      </c>
      <c r="AC104">
        <v>0</v>
      </c>
    </row>
    <row r="105" spans="1:29" x14ac:dyDescent="0.2">
      <c r="A105">
        <v>104</v>
      </c>
      <c r="B105" t="str">
        <f t="shared" si="1"/>
        <v>51D05_VE904</v>
      </c>
      <c r="C105" t="str">
        <f>VLOOKUP(B:B,RBI!A:FM,2,FALSE)</f>
        <v xml:space="preserve"> 0900-0336-87</v>
      </c>
      <c r="D105">
        <v>78087</v>
      </c>
      <c r="E105">
        <v>900033687</v>
      </c>
      <c r="F105" t="s">
        <v>1846</v>
      </c>
      <c r="G105" t="s">
        <v>567</v>
      </c>
      <c r="H105">
        <v>40877</v>
      </c>
      <c r="I105">
        <v>42324</v>
      </c>
      <c r="J105" t="s">
        <v>1732</v>
      </c>
      <c r="K105" t="s">
        <v>282</v>
      </c>
      <c r="L105" t="s">
        <v>1032</v>
      </c>
      <c r="M105" t="s">
        <v>196</v>
      </c>
      <c r="N105">
        <v>0</v>
      </c>
      <c r="O105">
        <v>0</v>
      </c>
      <c r="P105" t="s">
        <v>1733</v>
      </c>
      <c r="Q105" t="s">
        <v>1755</v>
      </c>
      <c r="R105">
        <v>1989</v>
      </c>
      <c r="S105">
        <v>35391</v>
      </c>
      <c r="T105" t="s">
        <v>196</v>
      </c>
      <c r="U105" t="s">
        <v>217</v>
      </c>
      <c r="W105" t="s">
        <v>217</v>
      </c>
      <c r="X105" t="s">
        <v>1734</v>
      </c>
      <c r="Y105" t="s">
        <v>1735</v>
      </c>
      <c r="AA105" t="s">
        <v>1736</v>
      </c>
      <c r="AB105">
        <v>0</v>
      </c>
      <c r="AC105">
        <v>21.059999470000001</v>
      </c>
    </row>
    <row r="106" spans="1:29" x14ac:dyDescent="0.2">
      <c r="A106">
        <v>105</v>
      </c>
      <c r="B106" t="str">
        <f t="shared" si="1"/>
        <v>27A03_VE007</v>
      </c>
      <c r="C106" t="str">
        <f>VLOOKUP(B:B,RBI!A:FM,2,FALSE)</f>
        <v xml:space="preserve"> 0900-0971-93</v>
      </c>
      <c r="D106">
        <v>79057</v>
      </c>
      <c r="E106">
        <v>900097193</v>
      </c>
      <c r="F106" t="s">
        <v>1847</v>
      </c>
      <c r="G106" t="s">
        <v>1342</v>
      </c>
      <c r="H106">
        <v>40877</v>
      </c>
      <c r="I106">
        <v>42235</v>
      </c>
      <c r="J106" t="s">
        <v>1732</v>
      </c>
      <c r="K106" t="s">
        <v>434</v>
      </c>
      <c r="L106" t="s">
        <v>1032</v>
      </c>
      <c r="M106" t="s">
        <v>196</v>
      </c>
      <c r="N106">
        <v>0</v>
      </c>
      <c r="O106">
        <v>0</v>
      </c>
      <c r="P106" t="s">
        <v>1733</v>
      </c>
      <c r="Q106" t="s">
        <v>372</v>
      </c>
      <c r="R106">
        <v>1900</v>
      </c>
      <c r="S106">
        <v>37077</v>
      </c>
      <c r="T106" t="s">
        <v>196</v>
      </c>
      <c r="U106" t="s">
        <v>217</v>
      </c>
      <c r="W106" t="s">
        <v>217</v>
      </c>
      <c r="X106" t="s">
        <v>1734</v>
      </c>
      <c r="Y106" t="s">
        <v>1735</v>
      </c>
      <c r="AA106" t="s">
        <v>1736</v>
      </c>
      <c r="AB106">
        <v>0</v>
      </c>
      <c r="AC106">
        <v>0</v>
      </c>
    </row>
    <row r="107" spans="1:29" x14ac:dyDescent="0.2">
      <c r="A107">
        <v>106</v>
      </c>
      <c r="B107" t="str">
        <f t="shared" si="1"/>
        <v>27A03_VE006</v>
      </c>
      <c r="C107" t="str">
        <f>VLOOKUP(B:B,RBI!A:FM,2,FALSE)</f>
        <v xml:space="preserve"> 0900-0971-94</v>
      </c>
      <c r="D107">
        <v>79058</v>
      </c>
      <c r="E107">
        <v>900097194</v>
      </c>
      <c r="F107" t="s">
        <v>1848</v>
      </c>
      <c r="G107" t="s">
        <v>1342</v>
      </c>
      <c r="H107">
        <v>40877</v>
      </c>
      <c r="I107">
        <v>42235</v>
      </c>
      <c r="J107" t="s">
        <v>1732</v>
      </c>
      <c r="K107" t="s">
        <v>1280</v>
      </c>
      <c r="L107" t="s">
        <v>1032</v>
      </c>
      <c r="M107" t="s">
        <v>196</v>
      </c>
      <c r="N107">
        <v>0</v>
      </c>
      <c r="O107">
        <v>0</v>
      </c>
      <c r="P107" t="s">
        <v>1733</v>
      </c>
      <c r="Q107" t="s">
        <v>372</v>
      </c>
      <c r="R107">
        <v>1900</v>
      </c>
      <c r="S107">
        <v>37077</v>
      </c>
      <c r="T107" t="s">
        <v>196</v>
      </c>
      <c r="U107" t="s">
        <v>217</v>
      </c>
      <c r="W107" t="s">
        <v>217</v>
      </c>
      <c r="X107" t="s">
        <v>1734</v>
      </c>
      <c r="Y107" t="s">
        <v>1735</v>
      </c>
      <c r="AA107" t="s">
        <v>1736</v>
      </c>
      <c r="AB107">
        <v>0</v>
      </c>
      <c r="AC107">
        <v>0</v>
      </c>
    </row>
    <row r="108" spans="1:29" x14ac:dyDescent="0.2">
      <c r="A108">
        <v>107</v>
      </c>
      <c r="B108" t="str">
        <f t="shared" si="1"/>
        <v>27A03_VE005</v>
      </c>
      <c r="C108" t="str">
        <f>VLOOKUP(B:B,RBI!A:FM,2,FALSE)</f>
        <v xml:space="preserve"> 0900-0971-91</v>
      </c>
      <c r="D108">
        <v>79059</v>
      </c>
      <c r="E108">
        <v>900097191</v>
      </c>
      <c r="F108" t="s">
        <v>1849</v>
      </c>
      <c r="G108" t="s">
        <v>1342</v>
      </c>
      <c r="H108">
        <v>40877</v>
      </c>
      <c r="I108">
        <v>42235</v>
      </c>
      <c r="J108" t="s">
        <v>1732</v>
      </c>
      <c r="K108" t="s">
        <v>701</v>
      </c>
      <c r="L108" t="s">
        <v>1032</v>
      </c>
      <c r="M108" t="s">
        <v>196</v>
      </c>
      <c r="N108">
        <v>0</v>
      </c>
      <c r="O108">
        <v>0</v>
      </c>
      <c r="P108" t="s">
        <v>1733</v>
      </c>
      <c r="Q108" t="s">
        <v>372</v>
      </c>
      <c r="R108">
        <v>1900</v>
      </c>
      <c r="S108">
        <v>37077</v>
      </c>
      <c r="T108" t="s">
        <v>196</v>
      </c>
      <c r="U108" t="s">
        <v>217</v>
      </c>
      <c r="W108" t="s">
        <v>217</v>
      </c>
      <c r="X108" t="s">
        <v>1734</v>
      </c>
      <c r="Y108" t="s">
        <v>1735</v>
      </c>
      <c r="AA108" t="s">
        <v>1736</v>
      </c>
      <c r="AB108">
        <v>0</v>
      </c>
      <c r="AC108">
        <v>0</v>
      </c>
    </row>
    <row r="109" spans="1:29" x14ac:dyDescent="0.2">
      <c r="A109">
        <v>108</v>
      </c>
      <c r="B109" t="str">
        <f t="shared" si="1"/>
        <v>60D17_VE001</v>
      </c>
      <c r="C109" t="str">
        <f>VLOOKUP(B:B,RBI!A:FM,2,FALSE)</f>
        <v xml:space="preserve"> 0900-1154-20</v>
      </c>
      <c r="D109">
        <v>81005</v>
      </c>
      <c r="E109">
        <v>900115420</v>
      </c>
      <c r="F109" t="s">
        <v>1850</v>
      </c>
      <c r="G109" t="s">
        <v>1056</v>
      </c>
      <c r="H109">
        <v>40877</v>
      </c>
      <c r="I109">
        <v>42324</v>
      </c>
      <c r="J109" t="s">
        <v>1732</v>
      </c>
      <c r="K109" t="s">
        <v>463</v>
      </c>
      <c r="L109" t="s">
        <v>1032</v>
      </c>
      <c r="M109" t="s">
        <v>196</v>
      </c>
      <c r="N109">
        <v>0</v>
      </c>
      <c r="O109">
        <v>0</v>
      </c>
      <c r="P109" t="s">
        <v>1733</v>
      </c>
      <c r="Q109" t="s">
        <v>372</v>
      </c>
      <c r="R109">
        <v>1900</v>
      </c>
      <c r="S109">
        <v>38330</v>
      </c>
      <c r="T109" t="s">
        <v>196</v>
      </c>
      <c r="U109" t="s">
        <v>217</v>
      </c>
      <c r="W109" t="s">
        <v>217</v>
      </c>
      <c r="X109" t="s">
        <v>1734</v>
      </c>
      <c r="Y109" t="s">
        <v>1735</v>
      </c>
      <c r="AA109" t="s">
        <v>1736</v>
      </c>
      <c r="AB109">
        <v>0</v>
      </c>
      <c r="AC109">
        <v>0</v>
      </c>
    </row>
    <row r="110" spans="1:29" x14ac:dyDescent="0.2">
      <c r="A110">
        <v>109</v>
      </c>
      <c r="B110" t="str">
        <f t="shared" si="1"/>
        <v>45H03_VE901</v>
      </c>
      <c r="C110" t="str">
        <f>VLOOKUP(B:B,RBI!A:FM,2,FALSE)</f>
        <v xml:space="preserve"> 0900-0336-98</v>
      </c>
      <c r="D110">
        <v>85464</v>
      </c>
      <c r="E110">
        <v>900033698</v>
      </c>
      <c r="F110" t="s">
        <v>1851</v>
      </c>
      <c r="G110" t="s">
        <v>354</v>
      </c>
      <c r="H110">
        <v>41565</v>
      </c>
      <c r="I110">
        <v>42305</v>
      </c>
      <c r="J110" t="s">
        <v>1732</v>
      </c>
      <c r="K110" t="s">
        <v>286</v>
      </c>
      <c r="L110" t="s">
        <v>1032</v>
      </c>
      <c r="M110" t="s">
        <v>196</v>
      </c>
      <c r="N110">
        <v>0</v>
      </c>
      <c r="O110">
        <v>0</v>
      </c>
      <c r="P110" t="s">
        <v>1733</v>
      </c>
      <c r="Q110" t="s">
        <v>1755</v>
      </c>
      <c r="R110">
        <v>1992</v>
      </c>
      <c r="S110">
        <v>36495</v>
      </c>
      <c r="T110" t="s">
        <v>196</v>
      </c>
      <c r="U110" t="s">
        <v>217</v>
      </c>
      <c r="W110" t="s">
        <v>217</v>
      </c>
      <c r="X110" t="s">
        <v>1734</v>
      </c>
      <c r="Y110" t="s">
        <v>1735</v>
      </c>
      <c r="AA110" t="s">
        <v>1736</v>
      </c>
      <c r="AB110">
        <v>0</v>
      </c>
      <c r="AC110">
        <v>21.690000529999999</v>
      </c>
    </row>
    <row r="111" spans="1:29" x14ac:dyDescent="0.2">
      <c r="A111">
        <v>110</v>
      </c>
      <c r="B111" t="str">
        <f t="shared" si="1"/>
        <v>51D05_VE902</v>
      </c>
      <c r="C111" t="str">
        <f>VLOOKUP(B:B,RBI!A:FM,2,FALSE)</f>
        <v xml:space="preserve"> 0900-0336-86</v>
      </c>
      <c r="D111">
        <v>86080</v>
      </c>
      <c r="E111">
        <v>900033686</v>
      </c>
      <c r="F111" t="s">
        <v>1852</v>
      </c>
      <c r="G111" t="s">
        <v>567</v>
      </c>
      <c r="H111">
        <v>40877</v>
      </c>
      <c r="I111">
        <v>42324</v>
      </c>
      <c r="J111" t="s">
        <v>1732</v>
      </c>
      <c r="K111" t="s">
        <v>203</v>
      </c>
      <c r="L111" t="s">
        <v>1032</v>
      </c>
      <c r="M111" t="s">
        <v>196</v>
      </c>
      <c r="N111">
        <v>0</v>
      </c>
      <c r="O111">
        <v>0</v>
      </c>
      <c r="P111" t="s">
        <v>1733</v>
      </c>
      <c r="Q111" t="s">
        <v>372</v>
      </c>
      <c r="R111">
        <v>1900</v>
      </c>
      <c r="S111">
        <v>36292</v>
      </c>
      <c r="T111" t="s">
        <v>196</v>
      </c>
      <c r="U111" t="s">
        <v>217</v>
      </c>
      <c r="W111" t="s">
        <v>217</v>
      </c>
      <c r="X111" t="s">
        <v>1734</v>
      </c>
      <c r="Y111" t="s">
        <v>1735</v>
      </c>
      <c r="AA111" t="s">
        <v>1736</v>
      </c>
      <c r="AB111">
        <v>0</v>
      </c>
      <c r="AC111">
        <v>0</v>
      </c>
    </row>
    <row r="112" spans="1:29" x14ac:dyDescent="0.2">
      <c r="A112">
        <v>111</v>
      </c>
      <c r="B112" t="str">
        <f t="shared" si="1"/>
        <v>45H03_VE902</v>
      </c>
      <c r="C112" t="str">
        <f>VLOOKUP(B:B,RBI!A:FM,2,FALSE)</f>
        <v xml:space="preserve"> 0900-0336-99</v>
      </c>
      <c r="D112">
        <v>88439</v>
      </c>
      <c r="E112">
        <v>900033699</v>
      </c>
      <c r="F112" t="s">
        <v>1853</v>
      </c>
      <c r="G112" t="s">
        <v>354</v>
      </c>
      <c r="H112">
        <v>41565</v>
      </c>
      <c r="I112">
        <v>42305</v>
      </c>
      <c r="J112" t="s">
        <v>1732</v>
      </c>
      <c r="K112" t="s">
        <v>203</v>
      </c>
      <c r="L112" t="s">
        <v>1032</v>
      </c>
      <c r="M112" t="s">
        <v>196</v>
      </c>
      <c r="N112">
        <v>0</v>
      </c>
      <c r="O112">
        <v>0</v>
      </c>
      <c r="P112" t="s">
        <v>1733</v>
      </c>
      <c r="Q112" t="s">
        <v>1755</v>
      </c>
      <c r="R112">
        <v>1992</v>
      </c>
      <c r="S112">
        <v>34909</v>
      </c>
      <c r="T112" t="s">
        <v>196</v>
      </c>
      <c r="U112" t="s">
        <v>217</v>
      </c>
      <c r="W112" t="s">
        <v>217</v>
      </c>
      <c r="X112" t="s">
        <v>1734</v>
      </c>
      <c r="Y112" t="s">
        <v>1735</v>
      </c>
      <c r="Z112" t="s">
        <v>1854</v>
      </c>
      <c r="AA112" t="s">
        <v>1736</v>
      </c>
      <c r="AB112">
        <v>0</v>
      </c>
      <c r="AC112">
        <v>21.530000690000001</v>
      </c>
    </row>
    <row r="113" spans="1:29" x14ac:dyDescent="0.2">
      <c r="A113">
        <v>112</v>
      </c>
      <c r="B113" t="str">
        <f t="shared" si="1"/>
        <v>51D05_VE906</v>
      </c>
      <c r="C113" t="str">
        <f>VLOOKUP(B:B,RBI!A:FM,2,FALSE)</f>
        <v xml:space="preserve"> 0900-0336-89</v>
      </c>
      <c r="D113">
        <v>89588</v>
      </c>
      <c r="E113">
        <v>900033689</v>
      </c>
      <c r="F113" t="s">
        <v>1855</v>
      </c>
      <c r="G113" t="s">
        <v>567</v>
      </c>
      <c r="H113">
        <v>40877</v>
      </c>
      <c r="I113">
        <v>42324</v>
      </c>
      <c r="J113" t="s">
        <v>1732</v>
      </c>
      <c r="K113" t="s">
        <v>266</v>
      </c>
      <c r="L113" t="s">
        <v>1032</v>
      </c>
      <c r="M113" t="s">
        <v>196</v>
      </c>
      <c r="N113">
        <v>0</v>
      </c>
      <c r="O113">
        <v>0</v>
      </c>
      <c r="P113" t="s">
        <v>1733</v>
      </c>
      <c r="Q113" t="s">
        <v>372</v>
      </c>
      <c r="R113">
        <v>1900</v>
      </c>
      <c r="S113">
        <v>36060</v>
      </c>
      <c r="T113" t="s">
        <v>196</v>
      </c>
      <c r="U113" t="s">
        <v>217</v>
      </c>
      <c r="W113" t="s">
        <v>217</v>
      </c>
      <c r="X113" t="s">
        <v>1734</v>
      </c>
      <c r="Y113" t="s">
        <v>1735</v>
      </c>
      <c r="AA113" t="s">
        <v>1736</v>
      </c>
      <c r="AB113">
        <v>0</v>
      </c>
      <c r="AC113">
        <v>0</v>
      </c>
    </row>
    <row r="114" spans="1:29" x14ac:dyDescent="0.2">
      <c r="A114">
        <v>113</v>
      </c>
      <c r="B114" t="str">
        <f t="shared" si="1"/>
        <v>51D05_VE905</v>
      </c>
      <c r="C114" t="str">
        <f>VLOOKUP(B:B,RBI!A:FM,2,FALSE)</f>
        <v xml:space="preserve"> 0900-0336-88</v>
      </c>
      <c r="D114">
        <v>89589</v>
      </c>
      <c r="E114">
        <v>900033688</v>
      </c>
      <c r="F114" t="s">
        <v>1856</v>
      </c>
      <c r="G114" t="s">
        <v>567</v>
      </c>
      <c r="H114">
        <v>40877</v>
      </c>
      <c r="I114">
        <v>42324</v>
      </c>
      <c r="J114" t="s">
        <v>1732</v>
      </c>
      <c r="K114" t="s">
        <v>292</v>
      </c>
      <c r="L114" t="s">
        <v>1032</v>
      </c>
      <c r="M114" t="s">
        <v>196</v>
      </c>
      <c r="N114">
        <v>0</v>
      </c>
      <c r="O114">
        <v>0</v>
      </c>
      <c r="P114" t="s">
        <v>1733</v>
      </c>
      <c r="Q114" t="s">
        <v>372</v>
      </c>
      <c r="R114">
        <v>1900</v>
      </c>
      <c r="S114">
        <v>36060</v>
      </c>
      <c r="T114" t="s">
        <v>196</v>
      </c>
      <c r="U114" t="s">
        <v>217</v>
      </c>
      <c r="W114" t="s">
        <v>217</v>
      </c>
      <c r="X114" t="s">
        <v>1734</v>
      </c>
      <c r="Y114" t="s">
        <v>1735</v>
      </c>
      <c r="AA114" t="s">
        <v>1736</v>
      </c>
      <c r="AB114">
        <v>0</v>
      </c>
      <c r="AC114">
        <v>0</v>
      </c>
    </row>
    <row r="115" spans="1:29" x14ac:dyDescent="0.2">
      <c r="A115">
        <v>114</v>
      </c>
      <c r="B115" t="str">
        <f t="shared" si="1"/>
        <v>14B03_VE08</v>
      </c>
      <c r="C115" t="str">
        <f>VLOOKUP(B:B,RBI!A:FM,2,FALSE)</f>
        <v xml:space="preserve"> 0900-0337-74</v>
      </c>
      <c r="D115">
        <v>100993</v>
      </c>
      <c r="E115">
        <v>900033774</v>
      </c>
      <c r="F115" t="s">
        <v>1857</v>
      </c>
      <c r="G115" t="s">
        <v>831</v>
      </c>
      <c r="H115">
        <v>40877</v>
      </c>
      <c r="I115">
        <v>41878</v>
      </c>
      <c r="J115" t="s">
        <v>1732</v>
      </c>
      <c r="K115" t="s">
        <v>881</v>
      </c>
      <c r="L115" t="s">
        <v>1032</v>
      </c>
      <c r="M115" t="s">
        <v>196</v>
      </c>
      <c r="N115">
        <v>0</v>
      </c>
      <c r="O115">
        <v>0</v>
      </c>
      <c r="P115" t="s">
        <v>1733</v>
      </c>
      <c r="Q115" t="s">
        <v>1755</v>
      </c>
      <c r="R115">
        <v>1900</v>
      </c>
      <c r="S115">
        <v>35773</v>
      </c>
      <c r="T115" t="s">
        <v>196</v>
      </c>
      <c r="U115" t="s">
        <v>217</v>
      </c>
      <c r="W115" t="s">
        <v>217</v>
      </c>
      <c r="X115" t="s">
        <v>1734</v>
      </c>
      <c r="Y115" t="s">
        <v>1735</v>
      </c>
      <c r="AA115" t="s">
        <v>1736</v>
      </c>
      <c r="AB115">
        <v>0</v>
      </c>
      <c r="AC115">
        <v>0</v>
      </c>
    </row>
    <row r="116" spans="1:29" x14ac:dyDescent="0.2">
      <c r="A116">
        <v>115</v>
      </c>
      <c r="B116" t="str">
        <f t="shared" si="1"/>
        <v>45H03_VE903</v>
      </c>
      <c r="C116" t="str">
        <f>VLOOKUP(B:B,RBI!A:FM,2,FALSE)</f>
        <v xml:space="preserve"> 0900-1205-32</v>
      </c>
      <c r="D116">
        <v>105193</v>
      </c>
      <c r="E116">
        <v>900120532</v>
      </c>
      <c r="F116" t="s">
        <v>1858</v>
      </c>
      <c r="G116" t="s">
        <v>354</v>
      </c>
      <c r="H116">
        <v>41565</v>
      </c>
      <c r="I116">
        <v>42305</v>
      </c>
      <c r="J116" t="s">
        <v>1732</v>
      </c>
      <c r="K116" t="s">
        <v>270</v>
      </c>
      <c r="L116" t="s">
        <v>1032</v>
      </c>
      <c r="M116" t="s">
        <v>196</v>
      </c>
      <c r="N116">
        <v>0</v>
      </c>
      <c r="O116">
        <v>0</v>
      </c>
      <c r="P116" t="s">
        <v>1733</v>
      </c>
      <c r="Q116" t="s">
        <v>372</v>
      </c>
      <c r="R116">
        <v>1900</v>
      </c>
      <c r="S116">
        <v>35521</v>
      </c>
      <c r="T116" t="s">
        <v>196</v>
      </c>
      <c r="U116" t="s">
        <v>217</v>
      </c>
      <c r="W116" t="s">
        <v>217</v>
      </c>
      <c r="X116" t="s">
        <v>1734</v>
      </c>
      <c r="Y116" t="s">
        <v>1735</v>
      </c>
      <c r="AA116" t="s">
        <v>1736</v>
      </c>
      <c r="AB116">
        <v>0</v>
      </c>
      <c r="AC116">
        <v>0</v>
      </c>
    </row>
    <row r="117" spans="1:29" x14ac:dyDescent="0.2">
      <c r="A117">
        <v>116</v>
      </c>
      <c r="B117" t="str">
        <f t="shared" si="1"/>
        <v>33B18_VE007</v>
      </c>
      <c r="C117" t="str">
        <f>VLOOKUP(B:B,RBI!A:FM,2,FALSE)</f>
        <v xml:space="preserve"> 0900-0972-31</v>
      </c>
      <c r="D117">
        <v>105451</v>
      </c>
      <c r="E117">
        <v>900097231</v>
      </c>
      <c r="F117" t="s">
        <v>1859</v>
      </c>
      <c r="G117" t="s">
        <v>1268</v>
      </c>
      <c r="H117">
        <v>40877</v>
      </c>
      <c r="I117">
        <v>42235</v>
      </c>
      <c r="J117" t="s">
        <v>1732</v>
      </c>
      <c r="K117" t="s">
        <v>434</v>
      </c>
      <c r="L117" t="s">
        <v>1032</v>
      </c>
      <c r="M117" t="s">
        <v>196</v>
      </c>
      <c r="N117">
        <v>0</v>
      </c>
      <c r="O117">
        <v>0</v>
      </c>
      <c r="P117" t="s">
        <v>1733</v>
      </c>
      <c r="Q117" t="s">
        <v>372</v>
      </c>
      <c r="R117">
        <v>1900</v>
      </c>
      <c r="S117">
        <v>-287861</v>
      </c>
      <c r="T117" t="s">
        <v>196</v>
      </c>
      <c r="U117" t="s">
        <v>217</v>
      </c>
      <c r="W117" t="s">
        <v>217</v>
      </c>
      <c r="X117" t="s">
        <v>1734</v>
      </c>
      <c r="Y117" t="s">
        <v>1735</v>
      </c>
      <c r="AA117" t="s">
        <v>1736</v>
      </c>
      <c r="AB117">
        <v>0</v>
      </c>
      <c r="AC117">
        <v>0</v>
      </c>
    </row>
    <row r="118" spans="1:29" x14ac:dyDescent="0.2">
      <c r="A118">
        <v>117</v>
      </c>
      <c r="B118" t="str">
        <f t="shared" si="1"/>
        <v>33B18_VE006</v>
      </c>
      <c r="C118" t="str">
        <f>VLOOKUP(B:B,RBI!A:FM,2,FALSE)</f>
        <v xml:space="preserve"> 0900-0972-27</v>
      </c>
      <c r="D118">
        <v>105452</v>
      </c>
      <c r="E118">
        <v>900097227</v>
      </c>
      <c r="F118" t="s">
        <v>1860</v>
      </c>
      <c r="G118" t="s">
        <v>1268</v>
      </c>
      <c r="H118">
        <v>40877</v>
      </c>
      <c r="I118">
        <v>42235</v>
      </c>
      <c r="J118" t="s">
        <v>1732</v>
      </c>
      <c r="K118" t="s">
        <v>1280</v>
      </c>
      <c r="L118" t="s">
        <v>1032</v>
      </c>
      <c r="M118" t="s">
        <v>196</v>
      </c>
      <c r="N118">
        <v>0</v>
      </c>
      <c r="O118">
        <v>0</v>
      </c>
      <c r="P118" t="s">
        <v>1733</v>
      </c>
      <c r="Q118" t="s">
        <v>372</v>
      </c>
      <c r="R118">
        <v>1900</v>
      </c>
      <c r="S118">
        <v>-287861</v>
      </c>
      <c r="T118" t="s">
        <v>196</v>
      </c>
      <c r="U118" t="s">
        <v>217</v>
      </c>
      <c r="W118" t="s">
        <v>217</v>
      </c>
      <c r="X118" t="s">
        <v>1734</v>
      </c>
      <c r="Y118" t="s">
        <v>1735</v>
      </c>
      <c r="AA118" t="s">
        <v>1736</v>
      </c>
      <c r="AB118">
        <v>0</v>
      </c>
      <c r="AC118">
        <v>0</v>
      </c>
    </row>
    <row r="119" spans="1:29" x14ac:dyDescent="0.2">
      <c r="A119">
        <v>118</v>
      </c>
      <c r="B119" t="str">
        <f t="shared" si="1"/>
        <v>33B18_VE003</v>
      </c>
      <c r="C119" t="str">
        <f>VLOOKUP(B:B,RBI!A:FM,2,FALSE)</f>
        <v xml:space="preserve"> 0900-0972-29</v>
      </c>
      <c r="D119">
        <v>105770</v>
      </c>
      <c r="E119">
        <v>900097229</v>
      </c>
      <c r="F119" t="s">
        <v>1861</v>
      </c>
      <c r="G119" t="s">
        <v>1268</v>
      </c>
      <c r="H119">
        <v>40877</v>
      </c>
      <c r="I119">
        <v>42235</v>
      </c>
      <c r="J119" t="s">
        <v>1732</v>
      </c>
      <c r="K119" t="s">
        <v>469</v>
      </c>
      <c r="L119" t="s">
        <v>1032</v>
      </c>
      <c r="M119" t="s">
        <v>196</v>
      </c>
      <c r="N119">
        <v>0</v>
      </c>
      <c r="O119">
        <v>0</v>
      </c>
      <c r="P119" t="s">
        <v>1733</v>
      </c>
      <c r="Q119" t="s">
        <v>372</v>
      </c>
      <c r="R119">
        <v>1900</v>
      </c>
      <c r="S119">
        <v>33499</v>
      </c>
      <c r="T119" t="s">
        <v>196</v>
      </c>
      <c r="U119" t="s">
        <v>217</v>
      </c>
      <c r="W119" t="s">
        <v>217</v>
      </c>
      <c r="X119" t="s">
        <v>1734</v>
      </c>
      <c r="Y119" t="s">
        <v>1735</v>
      </c>
      <c r="AA119" t="s">
        <v>1736</v>
      </c>
      <c r="AB119">
        <v>0</v>
      </c>
      <c r="AC119">
        <v>0</v>
      </c>
    </row>
    <row r="120" spans="1:29" x14ac:dyDescent="0.2">
      <c r="A120">
        <v>119</v>
      </c>
      <c r="B120" t="str">
        <f t="shared" si="1"/>
        <v>33B18_VE001</v>
      </c>
      <c r="C120" t="str">
        <f>VLOOKUP(B:B,RBI!A:FM,2,FALSE)</f>
        <v xml:space="preserve"> 0900-0972-30</v>
      </c>
      <c r="D120">
        <v>105771</v>
      </c>
      <c r="E120">
        <v>900097230</v>
      </c>
      <c r="F120" t="s">
        <v>1862</v>
      </c>
      <c r="G120" t="s">
        <v>1268</v>
      </c>
      <c r="H120">
        <v>40877</v>
      </c>
      <c r="I120">
        <v>42235</v>
      </c>
      <c r="J120" t="s">
        <v>1732</v>
      </c>
      <c r="K120" t="s">
        <v>463</v>
      </c>
      <c r="L120" t="s">
        <v>1032</v>
      </c>
      <c r="M120" t="s">
        <v>196</v>
      </c>
      <c r="N120">
        <v>0</v>
      </c>
      <c r="O120">
        <v>0</v>
      </c>
      <c r="P120" t="s">
        <v>1733</v>
      </c>
      <c r="Q120" t="s">
        <v>372</v>
      </c>
      <c r="R120">
        <v>1900</v>
      </c>
      <c r="S120">
        <v>33499</v>
      </c>
      <c r="T120" t="s">
        <v>196</v>
      </c>
      <c r="U120" t="s">
        <v>217</v>
      </c>
      <c r="W120" t="s">
        <v>217</v>
      </c>
      <c r="X120" t="s">
        <v>1734</v>
      </c>
      <c r="Y120" t="s">
        <v>1735</v>
      </c>
      <c r="AA120" t="s">
        <v>1736</v>
      </c>
      <c r="AB120">
        <v>0</v>
      </c>
      <c r="AC120">
        <v>0</v>
      </c>
    </row>
    <row r="121" spans="1:29" x14ac:dyDescent="0.2">
      <c r="A121">
        <v>120</v>
      </c>
      <c r="B121" t="str">
        <f t="shared" si="1"/>
        <v>06F02_VE002</v>
      </c>
      <c r="C121" t="str">
        <f>VLOOKUP(B:B,RBI!A:FM,2,FALSE)</f>
        <v xml:space="preserve"> 0900-1225-03</v>
      </c>
      <c r="D121">
        <v>105944</v>
      </c>
      <c r="E121">
        <v>900122503</v>
      </c>
      <c r="F121" t="s">
        <v>1863</v>
      </c>
      <c r="G121" t="s">
        <v>1695</v>
      </c>
      <c r="H121">
        <v>40877</v>
      </c>
      <c r="I121">
        <v>42235</v>
      </c>
      <c r="J121" t="s">
        <v>1732</v>
      </c>
      <c r="K121" t="s">
        <v>456</v>
      </c>
      <c r="L121" t="s">
        <v>1032</v>
      </c>
      <c r="M121" t="s">
        <v>196</v>
      </c>
      <c r="N121">
        <v>0</v>
      </c>
      <c r="O121">
        <v>0</v>
      </c>
      <c r="P121" t="s">
        <v>1733</v>
      </c>
      <c r="Q121" t="s">
        <v>372</v>
      </c>
      <c r="R121">
        <v>1900</v>
      </c>
      <c r="S121">
        <v>35352</v>
      </c>
      <c r="T121" t="s">
        <v>196</v>
      </c>
      <c r="U121" t="s">
        <v>217</v>
      </c>
      <c r="W121" t="s">
        <v>217</v>
      </c>
      <c r="X121" t="s">
        <v>1734</v>
      </c>
      <c r="Y121" t="s">
        <v>1735</v>
      </c>
      <c r="Z121" t="s">
        <v>1864</v>
      </c>
      <c r="AA121" t="s">
        <v>1736</v>
      </c>
      <c r="AB121">
        <v>0</v>
      </c>
      <c r="AC121">
        <v>0</v>
      </c>
    </row>
    <row r="122" spans="1:29" x14ac:dyDescent="0.2">
      <c r="A122">
        <v>121</v>
      </c>
      <c r="B122" t="str">
        <f t="shared" si="1"/>
        <v>26H10_VE002</v>
      </c>
      <c r="C122" t="str">
        <f>VLOOKUP(B:B,RBI!A:FM,2,FALSE)</f>
        <v xml:space="preserve"> 0900-1061-86</v>
      </c>
      <c r="D122">
        <v>107468</v>
      </c>
      <c r="E122">
        <v>900106186</v>
      </c>
      <c r="F122" t="s">
        <v>1865</v>
      </c>
      <c r="G122" t="s">
        <v>1018</v>
      </c>
      <c r="H122">
        <v>40877</v>
      </c>
      <c r="I122">
        <v>42235</v>
      </c>
      <c r="J122" t="s">
        <v>1732</v>
      </c>
      <c r="K122" t="s">
        <v>456</v>
      </c>
      <c r="L122" t="s">
        <v>1032</v>
      </c>
      <c r="M122" t="s">
        <v>196</v>
      </c>
      <c r="N122">
        <v>0</v>
      </c>
      <c r="O122">
        <v>0</v>
      </c>
      <c r="P122" t="s">
        <v>1733</v>
      </c>
      <c r="Q122" t="s">
        <v>372</v>
      </c>
      <c r="R122">
        <v>1900</v>
      </c>
      <c r="S122">
        <v>33618</v>
      </c>
      <c r="T122" t="s">
        <v>196</v>
      </c>
      <c r="U122" t="s">
        <v>217</v>
      </c>
      <c r="W122" t="s">
        <v>217</v>
      </c>
      <c r="X122" t="s">
        <v>1734</v>
      </c>
      <c r="Y122" t="s">
        <v>1735</v>
      </c>
      <c r="AA122" t="s">
        <v>1736</v>
      </c>
      <c r="AB122">
        <v>0</v>
      </c>
      <c r="AC122">
        <v>0</v>
      </c>
    </row>
    <row r="123" spans="1:29" x14ac:dyDescent="0.2">
      <c r="A123">
        <v>122</v>
      </c>
      <c r="B123" t="str">
        <f t="shared" si="1"/>
        <v>48D02_VE901a</v>
      </c>
      <c r="C123" t="e">
        <f>VLOOKUP(B:B,RBI!A:FM,2,FALSE)</f>
        <v>#N/A</v>
      </c>
      <c r="D123">
        <v>112835</v>
      </c>
      <c r="E123" t="e">
        <v>#N/A</v>
      </c>
      <c r="F123" t="s">
        <v>1866</v>
      </c>
      <c r="G123" t="s">
        <v>367</v>
      </c>
      <c r="H123">
        <v>40877</v>
      </c>
      <c r="I123">
        <v>42235</v>
      </c>
      <c r="J123" t="s">
        <v>1732</v>
      </c>
      <c r="K123" t="s">
        <v>1867</v>
      </c>
      <c r="L123" t="s">
        <v>1032</v>
      </c>
      <c r="M123" t="s">
        <v>196</v>
      </c>
      <c r="N123">
        <v>0</v>
      </c>
      <c r="O123">
        <v>0</v>
      </c>
      <c r="P123" t="s">
        <v>1733</v>
      </c>
      <c r="Q123" t="s">
        <v>372</v>
      </c>
      <c r="R123">
        <v>1900</v>
      </c>
      <c r="S123">
        <v>38169</v>
      </c>
      <c r="T123" t="s">
        <v>196</v>
      </c>
      <c r="U123" t="s">
        <v>217</v>
      </c>
      <c r="W123" t="s">
        <v>217</v>
      </c>
      <c r="X123" t="s">
        <v>1734</v>
      </c>
      <c r="Y123" t="s">
        <v>1735</v>
      </c>
      <c r="AA123" t="s">
        <v>1736</v>
      </c>
      <c r="AB123">
        <v>0</v>
      </c>
      <c r="AC123">
        <v>0</v>
      </c>
    </row>
    <row r="124" spans="1:29" x14ac:dyDescent="0.2">
      <c r="A124">
        <v>123</v>
      </c>
      <c r="B124" t="str">
        <f t="shared" si="1"/>
        <v>26H23_VE001</v>
      </c>
      <c r="C124" t="str">
        <f>VLOOKUP(B:B,RBI!A:FM,2,FALSE)</f>
        <v xml:space="preserve"> 0900-0972-05</v>
      </c>
      <c r="D124">
        <v>113112</v>
      </c>
      <c r="E124">
        <v>900097205</v>
      </c>
      <c r="F124" t="s">
        <v>1868</v>
      </c>
      <c r="G124" t="s">
        <v>976</v>
      </c>
      <c r="H124">
        <v>40877</v>
      </c>
      <c r="I124">
        <v>42235</v>
      </c>
      <c r="J124" t="s">
        <v>1732</v>
      </c>
      <c r="K124" t="s">
        <v>463</v>
      </c>
      <c r="L124" t="s">
        <v>1032</v>
      </c>
      <c r="M124" t="s">
        <v>196</v>
      </c>
      <c r="N124">
        <v>0</v>
      </c>
      <c r="O124">
        <v>0</v>
      </c>
      <c r="P124" t="s">
        <v>1733</v>
      </c>
      <c r="Q124" t="s">
        <v>372</v>
      </c>
      <c r="R124">
        <v>1900</v>
      </c>
      <c r="S124">
        <v>33661</v>
      </c>
      <c r="T124" t="s">
        <v>196</v>
      </c>
      <c r="U124" t="s">
        <v>217</v>
      </c>
      <c r="W124" t="s">
        <v>217</v>
      </c>
      <c r="X124" t="s">
        <v>1734</v>
      </c>
      <c r="Y124" t="s">
        <v>1735</v>
      </c>
      <c r="AA124" t="s">
        <v>1736</v>
      </c>
      <c r="AB124">
        <v>0</v>
      </c>
      <c r="AC124">
        <v>0</v>
      </c>
    </row>
    <row r="125" spans="1:29" x14ac:dyDescent="0.2">
      <c r="A125">
        <v>124</v>
      </c>
      <c r="B125" t="str">
        <f t="shared" si="1"/>
        <v>45F13_VE901</v>
      </c>
      <c r="C125" t="str">
        <f>VLOOKUP(B:B,RBI!A:FM,2,FALSE)</f>
        <v xml:space="preserve"> 0900-0336-55</v>
      </c>
      <c r="D125">
        <v>113171</v>
      </c>
      <c r="E125">
        <v>900033655</v>
      </c>
      <c r="F125" t="s">
        <v>1869</v>
      </c>
      <c r="G125" t="s">
        <v>562</v>
      </c>
      <c r="H125">
        <v>40877</v>
      </c>
      <c r="I125">
        <v>42324</v>
      </c>
      <c r="J125" t="s">
        <v>1732</v>
      </c>
      <c r="K125" t="s">
        <v>286</v>
      </c>
      <c r="L125" t="s">
        <v>1032</v>
      </c>
      <c r="M125" t="s">
        <v>196</v>
      </c>
      <c r="N125">
        <v>0</v>
      </c>
      <c r="O125">
        <v>0</v>
      </c>
      <c r="P125" t="s">
        <v>1733</v>
      </c>
      <c r="Q125" t="s">
        <v>372</v>
      </c>
      <c r="R125">
        <v>1900</v>
      </c>
      <c r="S125">
        <v>37405</v>
      </c>
      <c r="T125" t="s">
        <v>196</v>
      </c>
      <c r="U125" t="s">
        <v>217</v>
      </c>
      <c r="W125" t="s">
        <v>217</v>
      </c>
      <c r="X125" t="s">
        <v>1734</v>
      </c>
      <c r="Y125" t="s">
        <v>1735</v>
      </c>
      <c r="AA125" t="s">
        <v>1736</v>
      </c>
      <c r="AB125">
        <v>0</v>
      </c>
      <c r="AC125">
        <v>0</v>
      </c>
    </row>
    <row r="126" spans="1:29" x14ac:dyDescent="0.2">
      <c r="A126">
        <v>125</v>
      </c>
      <c r="B126" t="str">
        <f t="shared" si="1"/>
        <v>26H23_VE003</v>
      </c>
      <c r="C126" t="str">
        <f>VLOOKUP(B:B,RBI!A:FM,2,FALSE)</f>
        <v xml:space="preserve"> 0900-0972-06</v>
      </c>
      <c r="D126">
        <v>114870</v>
      </c>
      <c r="E126">
        <v>900097206</v>
      </c>
      <c r="F126" t="s">
        <v>1870</v>
      </c>
      <c r="G126" t="s">
        <v>976</v>
      </c>
      <c r="H126">
        <v>40877</v>
      </c>
      <c r="I126">
        <v>42235</v>
      </c>
      <c r="J126" t="s">
        <v>1732</v>
      </c>
      <c r="K126" t="s">
        <v>469</v>
      </c>
      <c r="L126" t="s">
        <v>1032</v>
      </c>
      <c r="M126" t="s">
        <v>196</v>
      </c>
      <c r="N126">
        <v>0</v>
      </c>
      <c r="O126">
        <v>0</v>
      </c>
      <c r="P126" t="s">
        <v>1733</v>
      </c>
      <c r="Q126" t="s">
        <v>372</v>
      </c>
      <c r="R126">
        <v>1900</v>
      </c>
      <c r="S126">
        <v>34298</v>
      </c>
      <c r="T126" t="s">
        <v>196</v>
      </c>
      <c r="U126" t="s">
        <v>217</v>
      </c>
      <c r="W126" t="s">
        <v>217</v>
      </c>
      <c r="X126" t="s">
        <v>1734</v>
      </c>
      <c r="Y126" t="s">
        <v>1735</v>
      </c>
      <c r="AA126" t="s">
        <v>1736</v>
      </c>
      <c r="AB126">
        <v>0</v>
      </c>
      <c r="AC126">
        <v>0</v>
      </c>
    </row>
    <row r="127" spans="1:29" x14ac:dyDescent="0.2">
      <c r="A127">
        <v>126</v>
      </c>
      <c r="B127" t="str">
        <f t="shared" si="1"/>
        <v>26H23_VE002</v>
      </c>
      <c r="C127" t="str">
        <f>VLOOKUP(B:B,RBI!A:FM,2,FALSE)</f>
        <v xml:space="preserve"> 0900-0805-73</v>
      </c>
      <c r="D127">
        <v>114871</v>
      </c>
      <c r="E127">
        <v>900080573</v>
      </c>
      <c r="F127" t="s">
        <v>1871</v>
      </c>
      <c r="G127" t="s">
        <v>976</v>
      </c>
      <c r="H127">
        <v>40877</v>
      </c>
      <c r="I127">
        <v>42235</v>
      </c>
      <c r="J127" t="s">
        <v>1732</v>
      </c>
      <c r="K127" t="s">
        <v>456</v>
      </c>
      <c r="L127" t="s">
        <v>1032</v>
      </c>
      <c r="M127" t="s">
        <v>196</v>
      </c>
      <c r="N127">
        <v>0</v>
      </c>
      <c r="O127">
        <v>0</v>
      </c>
      <c r="P127" t="s">
        <v>1733</v>
      </c>
      <c r="Q127" t="s">
        <v>372</v>
      </c>
      <c r="R127">
        <v>1900</v>
      </c>
      <c r="S127">
        <v>-287861</v>
      </c>
      <c r="T127" t="s">
        <v>196</v>
      </c>
      <c r="U127" t="s">
        <v>217</v>
      </c>
      <c r="W127" t="s">
        <v>217</v>
      </c>
      <c r="X127" t="s">
        <v>1734</v>
      </c>
      <c r="Y127" t="s">
        <v>1735</v>
      </c>
      <c r="AA127" t="s">
        <v>1736</v>
      </c>
      <c r="AB127">
        <v>0</v>
      </c>
      <c r="AC127">
        <v>0</v>
      </c>
    </row>
    <row r="128" spans="1:29" x14ac:dyDescent="0.2">
      <c r="A128">
        <v>127</v>
      </c>
      <c r="B128" t="str">
        <f t="shared" si="1"/>
        <v>27B05_VE006</v>
      </c>
      <c r="C128" t="str">
        <f>VLOOKUP(B:B,RBI!A:FM,2,FALSE)</f>
        <v xml:space="preserve"> 0900-0328-86</v>
      </c>
      <c r="D128">
        <v>114933</v>
      </c>
      <c r="E128">
        <v>900032886</v>
      </c>
      <c r="F128" t="s">
        <v>1872</v>
      </c>
      <c r="G128" t="s">
        <v>1311</v>
      </c>
      <c r="H128">
        <v>40877</v>
      </c>
      <c r="I128">
        <v>42235</v>
      </c>
      <c r="J128" t="s">
        <v>1732</v>
      </c>
      <c r="K128" t="s">
        <v>1280</v>
      </c>
      <c r="L128" t="s">
        <v>1032</v>
      </c>
      <c r="M128" t="s">
        <v>196</v>
      </c>
      <c r="N128">
        <v>0</v>
      </c>
      <c r="O128">
        <v>0</v>
      </c>
      <c r="P128" t="s">
        <v>1733</v>
      </c>
      <c r="Q128" t="s">
        <v>372</v>
      </c>
      <c r="R128">
        <v>1900</v>
      </c>
      <c r="S128">
        <v>33319</v>
      </c>
      <c r="T128" t="s">
        <v>196</v>
      </c>
      <c r="U128" t="s">
        <v>217</v>
      </c>
      <c r="W128" t="s">
        <v>217</v>
      </c>
      <c r="X128" t="s">
        <v>1734</v>
      </c>
      <c r="Y128" t="s">
        <v>1735</v>
      </c>
      <c r="AA128" t="s">
        <v>1736</v>
      </c>
      <c r="AB128">
        <v>0</v>
      </c>
      <c r="AC128">
        <v>0</v>
      </c>
    </row>
    <row r="129" spans="1:29" x14ac:dyDescent="0.2">
      <c r="A129">
        <v>128</v>
      </c>
      <c r="B129" t="str">
        <f t="shared" si="1"/>
        <v>27B05_VE005</v>
      </c>
      <c r="C129" t="str">
        <f>VLOOKUP(B:B,RBI!A:FM,2,FALSE)</f>
        <v xml:space="preserve"> 0900-0328-95</v>
      </c>
      <c r="D129">
        <v>114934</v>
      </c>
      <c r="E129">
        <v>900032895</v>
      </c>
      <c r="F129" t="s">
        <v>1873</v>
      </c>
      <c r="G129" t="s">
        <v>1311</v>
      </c>
      <c r="H129">
        <v>40877</v>
      </c>
      <c r="I129">
        <v>42235</v>
      </c>
      <c r="J129" t="s">
        <v>1732</v>
      </c>
      <c r="K129" t="s">
        <v>701</v>
      </c>
      <c r="L129" t="s">
        <v>1032</v>
      </c>
      <c r="M129" t="s">
        <v>196</v>
      </c>
      <c r="N129">
        <v>0</v>
      </c>
      <c r="O129">
        <v>0</v>
      </c>
      <c r="P129" t="s">
        <v>1733</v>
      </c>
      <c r="Q129" t="s">
        <v>372</v>
      </c>
      <c r="R129">
        <v>1900</v>
      </c>
      <c r="S129">
        <v>34689</v>
      </c>
      <c r="T129" t="s">
        <v>196</v>
      </c>
      <c r="U129" t="s">
        <v>217</v>
      </c>
      <c r="W129" t="s">
        <v>217</v>
      </c>
      <c r="X129" t="s">
        <v>1734</v>
      </c>
      <c r="Y129" t="s">
        <v>1735</v>
      </c>
      <c r="AA129" t="s">
        <v>1736</v>
      </c>
      <c r="AB129">
        <v>0</v>
      </c>
      <c r="AC129">
        <v>0</v>
      </c>
    </row>
    <row r="130" spans="1:29" x14ac:dyDescent="0.2">
      <c r="A130">
        <v>129</v>
      </c>
      <c r="B130" t="str">
        <f t="shared" si="1"/>
        <v>27B05_VE004</v>
      </c>
      <c r="C130" t="str">
        <f>VLOOKUP(B:B,RBI!A:FM,2,FALSE)</f>
        <v xml:space="preserve"> 0900-0970-57</v>
      </c>
      <c r="D130">
        <v>114935</v>
      </c>
      <c r="E130">
        <v>900097057</v>
      </c>
      <c r="F130" t="s">
        <v>1874</v>
      </c>
      <c r="G130" t="s">
        <v>1311</v>
      </c>
      <c r="H130">
        <v>40877</v>
      </c>
      <c r="I130">
        <v>42235</v>
      </c>
      <c r="J130" t="s">
        <v>1732</v>
      </c>
      <c r="K130" t="s">
        <v>698</v>
      </c>
      <c r="L130" t="s">
        <v>1032</v>
      </c>
      <c r="M130" t="s">
        <v>196</v>
      </c>
      <c r="N130">
        <v>0</v>
      </c>
      <c r="O130">
        <v>0</v>
      </c>
      <c r="P130" t="s">
        <v>1733</v>
      </c>
      <c r="Q130" t="s">
        <v>372</v>
      </c>
      <c r="R130">
        <v>1900</v>
      </c>
      <c r="S130">
        <v>33319</v>
      </c>
      <c r="T130" t="s">
        <v>196</v>
      </c>
      <c r="U130" t="s">
        <v>217</v>
      </c>
      <c r="W130" t="s">
        <v>217</v>
      </c>
      <c r="X130" t="s">
        <v>1734</v>
      </c>
      <c r="Y130" t="s">
        <v>1735</v>
      </c>
      <c r="AA130" t="s">
        <v>1736</v>
      </c>
      <c r="AB130">
        <v>0</v>
      </c>
      <c r="AC130">
        <v>0</v>
      </c>
    </row>
    <row r="131" spans="1:29" x14ac:dyDescent="0.2">
      <c r="A131">
        <v>130</v>
      </c>
      <c r="B131" t="str">
        <f t="shared" ref="B131:B194" si="2">G131&amp;"_"&amp;K131</f>
        <v>27B05_VE001</v>
      </c>
      <c r="C131" t="str">
        <f>VLOOKUP(B:B,RBI!A:FM,2,FALSE)</f>
        <v xml:space="preserve"> 0900-0970-56</v>
      </c>
      <c r="D131">
        <v>114936</v>
      </c>
      <c r="E131">
        <v>900097056</v>
      </c>
      <c r="F131" t="s">
        <v>1875</v>
      </c>
      <c r="G131" t="s">
        <v>1311</v>
      </c>
      <c r="H131">
        <v>40877</v>
      </c>
      <c r="I131">
        <v>42235</v>
      </c>
      <c r="J131" t="s">
        <v>1732</v>
      </c>
      <c r="K131" t="s">
        <v>463</v>
      </c>
      <c r="L131" t="s">
        <v>1032</v>
      </c>
      <c r="M131" t="s">
        <v>196</v>
      </c>
      <c r="N131">
        <v>0</v>
      </c>
      <c r="O131">
        <v>0</v>
      </c>
      <c r="P131" t="s">
        <v>1733</v>
      </c>
      <c r="Q131" t="s">
        <v>372</v>
      </c>
      <c r="R131">
        <v>1900</v>
      </c>
      <c r="S131">
        <v>33319</v>
      </c>
      <c r="T131" t="s">
        <v>196</v>
      </c>
      <c r="U131" t="s">
        <v>217</v>
      </c>
      <c r="W131" t="s">
        <v>217</v>
      </c>
      <c r="X131" t="s">
        <v>1734</v>
      </c>
      <c r="Y131" t="s">
        <v>1735</v>
      </c>
      <c r="AA131" t="s">
        <v>1736</v>
      </c>
      <c r="AB131">
        <v>0</v>
      </c>
      <c r="AC131">
        <v>0</v>
      </c>
    </row>
    <row r="132" spans="1:29" x14ac:dyDescent="0.2">
      <c r="A132">
        <v>131</v>
      </c>
      <c r="B132" t="str">
        <f t="shared" si="2"/>
        <v>49F02_VE902</v>
      </c>
      <c r="C132" t="str">
        <f>VLOOKUP(B:B,RBI!A:FM,2,FALSE)</f>
        <v xml:space="preserve"> 0900-0336-96</v>
      </c>
      <c r="D132">
        <v>115233</v>
      </c>
      <c r="E132">
        <v>900033696</v>
      </c>
      <c r="F132" t="s">
        <v>1876</v>
      </c>
      <c r="G132" t="s">
        <v>632</v>
      </c>
      <c r="H132">
        <v>40877</v>
      </c>
      <c r="I132">
        <v>42305</v>
      </c>
      <c r="J132" t="s">
        <v>1732</v>
      </c>
      <c r="K132" t="s">
        <v>203</v>
      </c>
      <c r="L132" t="s">
        <v>1032</v>
      </c>
      <c r="M132" t="s">
        <v>196</v>
      </c>
      <c r="N132">
        <v>0</v>
      </c>
      <c r="O132">
        <v>0</v>
      </c>
      <c r="P132" t="s">
        <v>1733</v>
      </c>
      <c r="Q132" t="s">
        <v>372</v>
      </c>
      <c r="R132">
        <v>1900</v>
      </c>
      <c r="S132">
        <v>37408</v>
      </c>
      <c r="T132" t="s">
        <v>196</v>
      </c>
      <c r="U132" t="s">
        <v>217</v>
      </c>
      <c r="W132" t="s">
        <v>217</v>
      </c>
      <c r="X132" t="s">
        <v>1734</v>
      </c>
      <c r="Y132" t="s">
        <v>1735</v>
      </c>
      <c r="AA132" t="s">
        <v>1736</v>
      </c>
      <c r="AB132">
        <v>0</v>
      </c>
      <c r="AC132">
        <v>0</v>
      </c>
    </row>
    <row r="133" spans="1:29" x14ac:dyDescent="0.2">
      <c r="A133">
        <v>132</v>
      </c>
      <c r="B133" t="str">
        <f t="shared" si="2"/>
        <v>60D06_VE903</v>
      </c>
      <c r="C133" t="str">
        <f>VLOOKUP(B:B,RBI!A:FM,2,FALSE)</f>
        <v xml:space="preserve"> 0900-1154-19</v>
      </c>
      <c r="D133">
        <v>116893</v>
      </c>
      <c r="E133">
        <v>900115419</v>
      </c>
      <c r="F133" t="s">
        <v>1877</v>
      </c>
      <c r="G133" t="s">
        <v>547</v>
      </c>
      <c r="H133">
        <v>40877</v>
      </c>
      <c r="I133">
        <v>42235</v>
      </c>
      <c r="J133" t="s">
        <v>1732</v>
      </c>
      <c r="K133" t="s">
        <v>270</v>
      </c>
      <c r="L133" t="s">
        <v>1032</v>
      </c>
      <c r="M133" t="s">
        <v>196</v>
      </c>
      <c r="N133">
        <v>0</v>
      </c>
      <c r="O133">
        <v>0</v>
      </c>
      <c r="P133" t="s">
        <v>1733</v>
      </c>
      <c r="Q133" t="s">
        <v>372</v>
      </c>
      <c r="R133">
        <v>1900</v>
      </c>
      <c r="S133">
        <v>37455</v>
      </c>
      <c r="T133" t="s">
        <v>196</v>
      </c>
      <c r="U133" t="s">
        <v>217</v>
      </c>
      <c r="W133" t="s">
        <v>217</v>
      </c>
      <c r="X133" t="s">
        <v>1734</v>
      </c>
      <c r="Y133" t="s">
        <v>1735</v>
      </c>
      <c r="AA133" t="s">
        <v>1736</v>
      </c>
      <c r="AB133">
        <v>0</v>
      </c>
      <c r="AC133">
        <v>0</v>
      </c>
    </row>
    <row r="134" spans="1:29" x14ac:dyDescent="0.2">
      <c r="A134">
        <v>133</v>
      </c>
      <c r="B134" t="str">
        <f t="shared" si="2"/>
        <v>31F11_VE2</v>
      </c>
      <c r="C134" t="str">
        <f>VLOOKUP(B:B,RBI!A:FM,2,FALSE)</f>
        <v xml:space="preserve"> 0900-0337-01</v>
      </c>
      <c r="D134">
        <v>118876</v>
      </c>
      <c r="E134">
        <v>900033701</v>
      </c>
      <c r="F134" t="s">
        <v>1878</v>
      </c>
      <c r="G134" t="s">
        <v>1203</v>
      </c>
      <c r="H134">
        <v>40877</v>
      </c>
      <c r="I134">
        <v>41583</v>
      </c>
      <c r="J134" t="s">
        <v>1732</v>
      </c>
      <c r="K134" t="s">
        <v>746</v>
      </c>
      <c r="L134" t="s">
        <v>1032</v>
      </c>
      <c r="M134" t="s">
        <v>196</v>
      </c>
      <c r="N134">
        <v>0</v>
      </c>
      <c r="O134">
        <v>0</v>
      </c>
      <c r="P134" t="s">
        <v>1733</v>
      </c>
      <c r="Q134" t="s">
        <v>1755</v>
      </c>
      <c r="R134">
        <v>1900</v>
      </c>
      <c r="S134">
        <v>18264</v>
      </c>
      <c r="T134" t="s">
        <v>196</v>
      </c>
      <c r="U134" t="s">
        <v>217</v>
      </c>
      <c r="W134" t="s">
        <v>217</v>
      </c>
      <c r="X134" t="s">
        <v>1734</v>
      </c>
      <c r="Y134" t="s">
        <v>1735</v>
      </c>
      <c r="AA134" t="s">
        <v>1736</v>
      </c>
      <c r="AB134">
        <v>0</v>
      </c>
      <c r="AC134">
        <v>0</v>
      </c>
    </row>
    <row r="135" spans="1:29" x14ac:dyDescent="0.2">
      <c r="A135">
        <v>134</v>
      </c>
      <c r="B135" t="str">
        <f t="shared" si="2"/>
        <v>31F11_VE3</v>
      </c>
      <c r="C135" t="str">
        <f>VLOOKUP(B:B,RBI!A:FM,2,FALSE)</f>
        <v xml:space="preserve"> 0900-1226-65</v>
      </c>
      <c r="D135">
        <v>118877</v>
      </c>
      <c r="E135">
        <v>900122665</v>
      </c>
      <c r="F135" t="s">
        <v>1879</v>
      </c>
      <c r="G135" t="s">
        <v>1203</v>
      </c>
      <c r="H135">
        <v>40877</v>
      </c>
      <c r="I135">
        <v>41583</v>
      </c>
      <c r="J135" t="s">
        <v>1732</v>
      </c>
      <c r="K135" t="s">
        <v>916</v>
      </c>
      <c r="L135" t="s">
        <v>1032</v>
      </c>
      <c r="M135" t="s">
        <v>196</v>
      </c>
      <c r="N135">
        <v>0</v>
      </c>
      <c r="O135">
        <v>0</v>
      </c>
      <c r="P135" t="s">
        <v>1733</v>
      </c>
      <c r="Q135" t="s">
        <v>1755</v>
      </c>
      <c r="R135">
        <v>1900</v>
      </c>
      <c r="S135">
        <v>18264</v>
      </c>
      <c r="T135" t="s">
        <v>196</v>
      </c>
      <c r="U135" t="s">
        <v>217</v>
      </c>
      <c r="W135" t="s">
        <v>217</v>
      </c>
      <c r="X135" t="s">
        <v>1734</v>
      </c>
      <c r="Y135" t="s">
        <v>1735</v>
      </c>
      <c r="AA135" t="s">
        <v>1736</v>
      </c>
      <c r="AB135">
        <v>0</v>
      </c>
      <c r="AC135">
        <v>0</v>
      </c>
    </row>
    <row r="136" spans="1:29" x14ac:dyDescent="0.2">
      <c r="A136">
        <v>135</v>
      </c>
      <c r="B136" t="str">
        <f t="shared" si="2"/>
        <v>31F11_VE3</v>
      </c>
      <c r="C136" t="str">
        <f>VLOOKUP(B:B,RBI!A:FM,2,FALSE)</f>
        <v xml:space="preserve"> 0900-1226-65</v>
      </c>
      <c r="D136">
        <v>118878</v>
      </c>
      <c r="E136">
        <v>900122665</v>
      </c>
      <c r="F136" t="s">
        <v>1880</v>
      </c>
      <c r="G136" t="s">
        <v>1203</v>
      </c>
      <c r="H136">
        <v>40877</v>
      </c>
      <c r="I136">
        <v>41583</v>
      </c>
      <c r="J136" t="s">
        <v>1732</v>
      </c>
      <c r="K136" t="s">
        <v>916</v>
      </c>
      <c r="L136" t="s">
        <v>1032</v>
      </c>
      <c r="M136" t="s">
        <v>196</v>
      </c>
      <c r="N136">
        <v>0</v>
      </c>
      <c r="O136">
        <v>0</v>
      </c>
      <c r="P136" t="s">
        <v>1733</v>
      </c>
      <c r="Q136" t="s">
        <v>1755</v>
      </c>
      <c r="R136">
        <v>1900</v>
      </c>
      <c r="S136">
        <v>18264</v>
      </c>
      <c r="T136" t="s">
        <v>196</v>
      </c>
      <c r="U136" t="s">
        <v>217</v>
      </c>
      <c r="W136" t="s">
        <v>217</v>
      </c>
      <c r="X136" t="s">
        <v>1734</v>
      </c>
      <c r="Y136" t="s">
        <v>1735</v>
      </c>
      <c r="AA136" t="s">
        <v>1736</v>
      </c>
      <c r="AB136">
        <v>0</v>
      </c>
      <c r="AC136">
        <v>0</v>
      </c>
    </row>
    <row r="137" spans="1:29" x14ac:dyDescent="0.2">
      <c r="A137">
        <v>136</v>
      </c>
      <c r="B137" t="str">
        <f t="shared" si="2"/>
        <v>34G09_VE005</v>
      </c>
      <c r="C137" t="e">
        <f>VLOOKUP(B:B,RBI!A:FM,2,FALSE)</f>
        <v>#N/A</v>
      </c>
      <c r="D137">
        <v>119584</v>
      </c>
      <c r="E137" t="e">
        <v>#N/A</v>
      </c>
      <c r="F137" t="s">
        <v>1881</v>
      </c>
      <c r="G137" t="s">
        <v>947</v>
      </c>
      <c r="H137">
        <v>40877</v>
      </c>
      <c r="I137">
        <v>42235</v>
      </c>
      <c r="J137" t="s">
        <v>1732</v>
      </c>
      <c r="K137" t="s">
        <v>701</v>
      </c>
      <c r="L137" t="s">
        <v>1032</v>
      </c>
      <c r="M137" t="s">
        <v>196</v>
      </c>
      <c r="N137">
        <v>0</v>
      </c>
      <c r="O137">
        <v>0</v>
      </c>
      <c r="P137" t="s">
        <v>1733</v>
      </c>
      <c r="Q137" t="s">
        <v>372</v>
      </c>
      <c r="R137">
        <v>1900</v>
      </c>
      <c r="S137">
        <v>40036</v>
      </c>
      <c r="T137" t="s">
        <v>196</v>
      </c>
      <c r="U137" t="s">
        <v>217</v>
      </c>
      <c r="W137" t="s">
        <v>217</v>
      </c>
      <c r="X137" t="s">
        <v>1734</v>
      </c>
      <c r="Y137" t="s">
        <v>1735</v>
      </c>
      <c r="AA137" t="s">
        <v>1736</v>
      </c>
      <c r="AB137">
        <v>0</v>
      </c>
      <c r="AC137">
        <v>0</v>
      </c>
    </row>
    <row r="138" spans="1:29" x14ac:dyDescent="0.2">
      <c r="A138">
        <v>137</v>
      </c>
      <c r="B138" t="str">
        <f t="shared" si="2"/>
        <v>40A06_VA001</v>
      </c>
      <c r="C138" t="str">
        <f>VLOOKUP(B:B,RBI!A:FM,2,FALSE)</f>
        <v xml:space="preserve"> 0900-0973-70</v>
      </c>
      <c r="D138">
        <v>125224</v>
      </c>
      <c r="E138">
        <v>900097370</v>
      </c>
      <c r="F138" t="s">
        <v>1882</v>
      </c>
      <c r="G138" t="s">
        <v>952</v>
      </c>
      <c r="H138">
        <v>40877</v>
      </c>
      <c r="I138">
        <v>42235</v>
      </c>
      <c r="J138" t="s">
        <v>1732</v>
      </c>
      <c r="K138" t="s">
        <v>178</v>
      </c>
      <c r="L138" t="s">
        <v>1032</v>
      </c>
      <c r="M138" t="s">
        <v>196</v>
      </c>
      <c r="N138">
        <v>0</v>
      </c>
      <c r="O138">
        <v>0</v>
      </c>
      <c r="P138" t="s">
        <v>1733</v>
      </c>
      <c r="Q138" t="s">
        <v>372</v>
      </c>
      <c r="R138">
        <v>1900</v>
      </c>
      <c r="S138">
        <v>33618</v>
      </c>
      <c r="T138" t="s">
        <v>196</v>
      </c>
      <c r="U138" t="s">
        <v>217</v>
      </c>
      <c r="W138" t="s">
        <v>217</v>
      </c>
      <c r="X138" t="s">
        <v>1734</v>
      </c>
      <c r="Y138" t="s">
        <v>1735</v>
      </c>
      <c r="AA138" t="s">
        <v>1736</v>
      </c>
      <c r="AB138">
        <v>0</v>
      </c>
      <c r="AC138">
        <v>0</v>
      </c>
    </row>
    <row r="139" spans="1:29" x14ac:dyDescent="0.2">
      <c r="A139">
        <v>138</v>
      </c>
      <c r="B139" t="str">
        <f t="shared" si="2"/>
        <v>40A06_VA003</v>
      </c>
      <c r="C139" t="e">
        <f>VLOOKUP(B:B,RBI!A:FM,2,FALSE)</f>
        <v>#N/A</v>
      </c>
      <c r="D139">
        <v>125225</v>
      </c>
      <c r="E139" t="e">
        <v>#N/A</v>
      </c>
      <c r="F139" t="s">
        <v>1883</v>
      </c>
      <c r="G139" t="s">
        <v>952</v>
      </c>
      <c r="H139">
        <v>40877</v>
      </c>
      <c r="I139">
        <v>42235</v>
      </c>
      <c r="J139" t="s">
        <v>1732</v>
      </c>
      <c r="K139" t="s">
        <v>663</v>
      </c>
      <c r="L139" t="s">
        <v>1032</v>
      </c>
      <c r="M139" t="s">
        <v>196</v>
      </c>
      <c r="N139">
        <v>0</v>
      </c>
      <c r="O139">
        <v>0</v>
      </c>
      <c r="P139" t="s">
        <v>1733</v>
      </c>
      <c r="Q139" t="s">
        <v>372</v>
      </c>
      <c r="R139">
        <v>1900</v>
      </c>
      <c r="S139">
        <v>33618</v>
      </c>
      <c r="T139" t="s">
        <v>196</v>
      </c>
      <c r="U139" t="s">
        <v>217</v>
      </c>
      <c r="W139" t="s">
        <v>217</v>
      </c>
      <c r="X139" t="s">
        <v>1734</v>
      </c>
      <c r="Y139" t="s">
        <v>1735</v>
      </c>
      <c r="AA139" t="s">
        <v>1736</v>
      </c>
      <c r="AB139">
        <v>0</v>
      </c>
      <c r="AC139">
        <v>0</v>
      </c>
    </row>
    <row r="140" spans="1:29" x14ac:dyDescent="0.2">
      <c r="A140">
        <v>139</v>
      </c>
      <c r="B140" t="str">
        <f t="shared" si="2"/>
        <v>06F02_VE001</v>
      </c>
      <c r="C140" t="str">
        <f>VLOOKUP(B:B,RBI!A:FM,2,FALSE)</f>
        <v xml:space="preserve"> 0900-0772-64</v>
      </c>
      <c r="D140">
        <v>126813</v>
      </c>
      <c r="E140">
        <v>900077264</v>
      </c>
      <c r="F140" t="s">
        <v>1884</v>
      </c>
      <c r="G140" t="s">
        <v>1695</v>
      </c>
      <c r="H140">
        <v>40877</v>
      </c>
      <c r="I140">
        <v>42235</v>
      </c>
      <c r="J140" t="s">
        <v>1732</v>
      </c>
      <c r="K140" t="s">
        <v>463</v>
      </c>
      <c r="L140" t="s">
        <v>1032</v>
      </c>
      <c r="M140" t="s">
        <v>196</v>
      </c>
      <c r="N140">
        <v>0</v>
      </c>
      <c r="O140">
        <v>0</v>
      </c>
      <c r="P140" t="s">
        <v>1733</v>
      </c>
      <c r="Q140" t="s">
        <v>372</v>
      </c>
      <c r="R140">
        <v>1900</v>
      </c>
      <c r="S140">
        <v>35352</v>
      </c>
      <c r="T140" t="s">
        <v>196</v>
      </c>
      <c r="U140" t="s">
        <v>217</v>
      </c>
      <c r="W140" t="s">
        <v>217</v>
      </c>
      <c r="X140" t="s">
        <v>1734</v>
      </c>
      <c r="Y140" t="s">
        <v>1735</v>
      </c>
      <c r="AA140" t="s">
        <v>1736</v>
      </c>
      <c r="AB140">
        <v>0</v>
      </c>
      <c r="AC140">
        <v>0</v>
      </c>
    </row>
    <row r="141" spans="1:29" x14ac:dyDescent="0.2">
      <c r="A141">
        <v>140</v>
      </c>
      <c r="B141" t="str">
        <f t="shared" si="2"/>
        <v>40A06_VA004</v>
      </c>
      <c r="C141" t="str">
        <f>VLOOKUP(B:B,RBI!A:FM,2,FALSE)</f>
        <v xml:space="preserve"> 0900-0973-73</v>
      </c>
      <c r="D141">
        <v>126889</v>
      </c>
      <c r="E141">
        <v>900097373</v>
      </c>
      <c r="F141" t="s">
        <v>1885</v>
      </c>
      <c r="G141" t="s">
        <v>952</v>
      </c>
      <c r="H141">
        <v>40877</v>
      </c>
      <c r="I141">
        <v>42235</v>
      </c>
      <c r="J141" t="s">
        <v>1732</v>
      </c>
      <c r="K141" t="s">
        <v>967</v>
      </c>
      <c r="L141" t="s">
        <v>1032</v>
      </c>
      <c r="M141" t="s">
        <v>196</v>
      </c>
      <c r="N141">
        <v>0</v>
      </c>
      <c r="O141">
        <v>0</v>
      </c>
      <c r="P141" t="s">
        <v>1733</v>
      </c>
      <c r="Q141" t="s">
        <v>372</v>
      </c>
      <c r="R141">
        <v>1900</v>
      </c>
      <c r="S141">
        <v>33618</v>
      </c>
      <c r="T141" t="s">
        <v>196</v>
      </c>
      <c r="U141" t="s">
        <v>217</v>
      </c>
      <c r="W141" t="s">
        <v>217</v>
      </c>
      <c r="X141" t="s">
        <v>1734</v>
      </c>
      <c r="Y141" t="s">
        <v>1735</v>
      </c>
      <c r="AA141" t="s">
        <v>1736</v>
      </c>
      <c r="AB141">
        <v>0</v>
      </c>
      <c r="AC141">
        <v>0</v>
      </c>
    </row>
    <row r="142" spans="1:29" x14ac:dyDescent="0.2">
      <c r="A142">
        <v>141</v>
      </c>
      <c r="B142" t="str">
        <f t="shared" si="2"/>
        <v>40A06_VA005</v>
      </c>
      <c r="C142" t="str">
        <f>VLOOKUP(B:B,RBI!A:FM,2,FALSE)</f>
        <v xml:space="preserve"> 0900-0973-74</v>
      </c>
      <c r="D142">
        <v>126890</v>
      </c>
      <c r="E142">
        <v>900097374</v>
      </c>
      <c r="F142" t="s">
        <v>1886</v>
      </c>
      <c r="G142" t="s">
        <v>952</v>
      </c>
      <c r="H142">
        <v>40877</v>
      </c>
      <c r="I142">
        <v>42235</v>
      </c>
      <c r="J142" t="s">
        <v>1732</v>
      </c>
      <c r="K142" t="s">
        <v>963</v>
      </c>
      <c r="L142" t="s">
        <v>1032</v>
      </c>
      <c r="M142" t="s">
        <v>196</v>
      </c>
      <c r="N142">
        <v>0</v>
      </c>
      <c r="O142">
        <v>0</v>
      </c>
      <c r="P142" t="s">
        <v>1733</v>
      </c>
      <c r="Q142" t="s">
        <v>372</v>
      </c>
      <c r="R142">
        <v>1900</v>
      </c>
      <c r="S142">
        <v>33618</v>
      </c>
      <c r="T142" t="s">
        <v>196</v>
      </c>
      <c r="U142" t="s">
        <v>217</v>
      </c>
      <c r="W142" t="s">
        <v>217</v>
      </c>
      <c r="X142" t="s">
        <v>1734</v>
      </c>
      <c r="Y142" t="s">
        <v>1735</v>
      </c>
      <c r="AA142" t="s">
        <v>1736</v>
      </c>
      <c r="AB142">
        <v>0</v>
      </c>
      <c r="AC142">
        <v>0</v>
      </c>
    </row>
    <row r="143" spans="1:29" x14ac:dyDescent="0.2">
      <c r="A143">
        <v>142</v>
      </c>
      <c r="B143" t="str">
        <f t="shared" si="2"/>
        <v>40A06_VA002</v>
      </c>
      <c r="C143" t="str">
        <f>VLOOKUP(B:B,RBI!A:FM,2,FALSE)</f>
        <v xml:space="preserve"> 0900-0973-71</v>
      </c>
      <c r="D143">
        <v>126891</v>
      </c>
      <c r="E143">
        <v>900097371</v>
      </c>
      <c r="F143" t="s">
        <v>1887</v>
      </c>
      <c r="G143" t="s">
        <v>952</v>
      </c>
      <c r="H143">
        <v>40877</v>
      </c>
      <c r="I143">
        <v>42235</v>
      </c>
      <c r="J143" t="s">
        <v>1732</v>
      </c>
      <c r="K143" t="s">
        <v>403</v>
      </c>
      <c r="L143" t="s">
        <v>1032</v>
      </c>
      <c r="M143" t="s">
        <v>196</v>
      </c>
      <c r="N143">
        <v>0</v>
      </c>
      <c r="O143">
        <v>0</v>
      </c>
      <c r="P143" t="s">
        <v>1733</v>
      </c>
      <c r="Q143" t="s">
        <v>372</v>
      </c>
      <c r="R143">
        <v>1900</v>
      </c>
      <c r="S143">
        <v>33618</v>
      </c>
      <c r="T143" t="s">
        <v>196</v>
      </c>
      <c r="U143" t="s">
        <v>217</v>
      </c>
      <c r="W143" t="s">
        <v>217</v>
      </c>
      <c r="X143" t="s">
        <v>1734</v>
      </c>
      <c r="Y143" t="s">
        <v>1735</v>
      </c>
      <c r="AA143" t="s">
        <v>1736</v>
      </c>
      <c r="AB143">
        <v>0</v>
      </c>
      <c r="AC143">
        <v>0</v>
      </c>
    </row>
    <row r="144" spans="1:29" x14ac:dyDescent="0.2">
      <c r="A144">
        <v>143</v>
      </c>
      <c r="B144" t="str">
        <f t="shared" si="2"/>
        <v>06C02_VE902</v>
      </c>
      <c r="C144" t="str">
        <f>VLOOKUP(B:B,RBI!A:FM,2,FALSE)</f>
        <v xml:space="preserve"> 0900-0999-65</v>
      </c>
      <c r="D144">
        <v>127100</v>
      </c>
      <c r="E144">
        <v>900099965</v>
      </c>
      <c r="F144" t="s">
        <v>1888</v>
      </c>
      <c r="G144" t="s">
        <v>643</v>
      </c>
      <c r="H144">
        <v>41498</v>
      </c>
      <c r="I144">
        <v>42235</v>
      </c>
      <c r="J144" t="s">
        <v>1732</v>
      </c>
      <c r="K144" t="s">
        <v>203</v>
      </c>
      <c r="L144" t="s">
        <v>1032</v>
      </c>
      <c r="M144" t="s">
        <v>196</v>
      </c>
      <c r="N144">
        <v>0</v>
      </c>
      <c r="O144">
        <v>0</v>
      </c>
      <c r="P144" t="s">
        <v>1733</v>
      </c>
      <c r="Q144" t="s">
        <v>372</v>
      </c>
      <c r="R144">
        <v>1900</v>
      </c>
      <c r="S144">
        <v>39072</v>
      </c>
      <c r="T144" t="s">
        <v>196</v>
      </c>
      <c r="U144" t="s">
        <v>217</v>
      </c>
      <c r="W144" t="s">
        <v>217</v>
      </c>
      <c r="X144" t="s">
        <v>1734</v>
      </c>
      <c r="Y144" t="s">
        <v>1735</v>
      </c>
      <c r="AA144" t="s">
        <v>1736</v>
      </c>
      <c r="AB144">
        <v>0</v>
      </c>
      <c r="AC144">
        <v>0</v>
      </c>
    </row>
    <row r="145" spans="1:29" x14ac:dyDescent="0.2">
      <c r="A145">
        <v>144</v>
      </c>
      <c r="B145" t="str">
        <f t="shared" si="2"/>
        <v>22E05_VA001</v>
      </c>
      <c r="C145" t="str">
        <f>VLOOKUP(B:B,RBI!A:FM,2,FALSE)</f>
        <v xml:space="preserve"> 0900-0850-41</v>
      </c>
      <c r="D145">
        <v>129020</v>
      </c>
      <c r="E145">
        <v>900085041</v>
      </c>
      <c r="F145" t="s">
        <v>1889</v>
      </c>
      <c r="G145" t="s">
        <v>417</v>
      </c>
      <c r="H145">
        <v>40877</v>
      </c>
      <c r="I145">
        <v>42235</v>
      </c>
      <c r="J145" t="s">
        <v>1732</v>
      </c>
      <c r="K145" t="s">
        <v>178</v>
      </c>
      <c r="L145" t="s">
        <v>1032</v>
      </c>
      <c r="M145" t="s">
        <v>196</v>
      </c>
      <c r="N145">
        <v>0</v>
      </c>
      <c r="O145">
        <v>0</v>
      </c>
      <c r="P145" t="s">
        <v>1733</v>
      </c>
      <c r="Q145" t="s">
        <v>372</v>
      </c>
      <c r="R145">
        <v>1900</v>
      </c>
      <c r="S145">
        <v>37411</v>
      </c>
      <c r="T145" t="s">
        <v>196</v>
      </c>
      <c r="U145" t="s">
        <v>217</v>
      </c>
      <c r="W145" t="s">
        <v>217</v>
      </c>
      <c r="X145" t="s">
        <v>1734</v>
      </c>
      <c r="Y145" t="s">
        <v>1735</v>
      </c>
      <c r="AA145" t="s">
        <v>1736</v>
      </c>
      <c r="AB145">
        <v>0</v>
      </c>
      <c r="AC145">
        <v>0</v>
      </c>
    </row>
    <row r="146" spans="1:29" x14ac:dyDescent="0.2">
      <c r="A146">
        <v>145</v>
      </c>
      <c r="B146" t="str">
        <f t="shared" si="2"/>
        <v>16G02_VA001</v>
      </c>
      <c r="C146" t="str">
        <f>VLOOKUP(B:B,RBI!A:FM,2,FALSE)</f>
        <v xml:space="preserve"> 0900-0328-92</v>
      </c>
      <c r="D146">
        <v>129738</v>
      </c>
      <c r="E146">
        <v>900032892</v>
      </c>
      <c r="F146" t="s">
        <v>1890</v>
      </c>
      <c r="G146" t="s">
        <v>683</v>
      </c>
      <c r="H146">
        <v>40877</v>
      </c>
      <c r="I146">
        <v>42235</v>
      </c>
      <c r="J146" t="s">
        <v>1732</v>
      </c>
      <c r="K146" t="s">
        <v>178</v>
      </c>
      <c r="L146" t="s">
        <v>1032</v>
      </c>
      <c r="M146" t="s">
        <v>196</v>
      </c>
      <c r="N146">
        <v>0</v>
      </c>
      <c r="O146">
        <v>0</v>
      </c>
      <c r="P146" t="s">
        <v>1733</v>
      </c>
      <c r="Q146" t="s">
        <v>372</v>
      </c>
      <c r="R146">
        <v>1900</v>
      </c>
      <c r="S146">
        <v>2</v>
      </c>
      <c r="T146" t="s">
        <v>196</v>
      </c>
      <c r="U146" t="s">
        <v>217</v>
      </c>
      <c r="W146" t="s">
        <v>217</v>
      </c>
      <c r="X146" t="s">
        <v>1734</v>
      </c>
      <c r="Y146" t="s">
        <v>1735</v>
      </c>
      <c r="AA146" t="s">
        <v>1736</v>
      </c>
      <c r="AB146">
        <v>0</v>
      </c>
      <c r="AC146">
        <v>0</v>
      </c>
    </row>
    <row r="147" spans="1:29" x14ac:dyDescent="0.2">
      <c r="A147">
        <v>146</v>
      </c>
      <c r="B147" t="str">
        <f t="shared" si="2"/>
        <v>16G02_VA002</v>
      </c>
      <c r="C147" t="str">
        <f>VLOOKUP(B:B,RBI!A:FM,2,FALSE)</f>
        <v xml:space="preserve"> 0900-1004-66</v>
      </c>
      <c r="D147">
        <v>129741</v>
      </c>
      <c r="E147">
        <v>900100466</v>
      </c>
      <c r="F147" t="s">
        <v>1891</v>
      </c>
      <c r="G147" t="s">
        <v>683</v>
      </c>
      <c r="H147">
        <v>40877</v>
      </c>
      <c r="I147">
        <v>42235</v>
      </c>
      <c r="J147" t="s">
        <v>1732</v>
      </c>
      <c r="K147" t="s">
        <v>403</v>
      </c>
      <c r="L147" t="s">
        <v>1032</v>
      </c>
      <c r="M147" t="s">
        <v>196</v>
      </c>
      <c r="N147">
        <v>0</v>
      </c>
      <c r="O147">
        <v>0</v>
      </c>
      <c r="P147" t="s">
        <v>1733</v>
      </c>
      <c r="Q147" t="s">
        <v>372</v>
      </c>
      <c r="R147">
        <v>1900</v>
      </c>
      <c r="S147">
        <v>2</v>
      </c>
      <c r="T147" t="s">
        <v>196</v>
      </c>
      <c r="U147" t="s">
        <v>217</v>
      </c>
      <c r="W147" t="s">
        <v>217</v>
      </c>
      <c r="X147" t="s">
        <v>1734</v>
      </c>
      <c r="Y147" t="s">
        <v>1735</v>
      </c>
      <c r="AA147" t="s">
        <v>1736</v>
      </c>
      <c r="AB147">
        <v>0</v>
      </c>
      <c r="AC147">
        <v>0</v>
      </c>
    </row>
    <row r="148" spans="1:29" x14ac:dyDescent="0.2">
      <c r="A148">
        <v>147</v>
      </c>
      <c r="B148" t="str">
        <f t="shared" si="2"/>
        <v>16G02_VA003</v>
      </c>
      <c r="C148" t="str">
        <f>VLOOKUP(B:B,RBI!A:FM,2,FALSE)</f>
        <v xml:space="preserve"> 0900-1004-67</v>
      </c>
      <c r="D148">
        <v>129744</v>
      </c>
      <c r="E148">
        <v>900100467</v>
      </c>
      <c r="F148" t="s">
        <v>1892</v>
      </c>
      <c r="G148" t="s">
        <v>683</v>
      </c>
      <c r="H148">
        <v>40877</v>
      </c>
      <c r="I148">
        <v>42235</v>
      </c>
      <c r="J148" t="s">
        <v>1732</v>
      </c>
      <c r="K148" t="s">
        <v>663</v>
      </c>
      <c r="L148" t="s">
        <v>1032</v>
      </c>
      <c r="M148" t="s">
        <v>196</v>
      </c>
      <c r="N148">
        <v>0</v>
      </c>
      <c r="O148">
        <v>0</v>
      </c>
      <c r="P148" t="s">
        <v>1733</v>
      </c>
      <c r="Q148" t="s">
        <v>372</v>
      </c>
      <c r="R148">
        <v>1900</v>
      </c>
      <c r="S148">
        <v>2</v>
      </c>
      <c r="T148" t="s">
        <v>196</v>
      </c>
      <c r="U148" t="s">
        <v>217</v>
      </c>
      <c r="W148" t="s">
        <v>217</v>
      </c>
      <c r="X148" t="s">
        <v>1734</v>
      </c>
      <c r="Y148" t="s">
        <v>1735</v>
      </c>
      <c r="AA148" t="s">
        <v>1736</v>
      </c>
      <c r="AB148">
        <v>0</v>
      </c>
      <c r="AC148">
        <v>0</v>
      </c>
    </row>
    <row r="149" spans="1:29" x14ac:dyDescent="0.2">
      <c r="A149">
        <v>148</v>
      </c>
      <c r="B149" t="str">
        <f t="shared" si="2"/>
        <v>21G16_VA001</v>
      </c>
      <c r="C149" t="str">
        <f>VLOOKUP(B:B,RBI!A:FM,2,FALSE)</f>
        <v xml:space="preserve"> 0900-1043-89</v>
      </c>
      <c r="D149">
        <v>131322</v>
      </c>
      <c r="E149">
        <v>900104389</v>
      </c>
      <c r="F149" t="s">
        <v>1893</v>
      </c>
      <c r="G149" t="s">
        <v>410</v>
      </c>
      <c r="H149">
        <v>40877</v>
      </c>
      <c r="I149">
        <v>42235</v>
      </c>
      <c r="J149" t="s">
        <v>1732</v>
      </c>
      <c r="K149" t="s">
        <v>178</v>
      </c>
      <c r="L149" t="s">
        <v>1032</v>
      </c>
      <c r="M149" t="s">
        <v>196</v>
      </c>
      <c r="N149">
        <v>0</v>
      </c>
      <c r="O149">
        <v>0</v>
      </c>
      <c r="P149" t="s">
        <v>1733</v>
      </c>
      <c r="Q149" t="s">
        <v>372</v>
      </c>
      <c r="R149">
        <v>1900</v>
      </c>
      <c r="S149">
        <v>-287861</v>
      </c>
      <c r="T149" t="s">
        <v>196</v>
      </c>
      <c r="U149" t="s">
        <v>217</v>
      </c>
      <c r="W149" t="s">
        <v>217</v>
      </c>
      <c r="X149" t="s">
        <v>1734</v>
      </c>
      <c r="Y149" t="s">
        <v>1735</v>
      </c>
      <c r="AA149" t="s">
        <v>1736</v>
      </c>
      <c r="AB149">
        <v>0</v>
      </c>
      <c r="AC149">
        <v>0</v>
      </c>
    </row>
    <row r="150" spans="1:29" x14ac:dyDescent="0.2">
      <c r="A150">
        <v>149</v>
      </c>
      <c r="B150" t="str">
        <f t="shared" si="2"/>
        <v>16H05_VA001</v>
      </c>
      <c r="C150" t="e">
        <f>VLOOKUP(B:B,RBI!A:FM,2,FALSE)</f>
        <v>#N/A</v>
      </c>
      <c r="D150">
        <v>131456</v>
      </c>
      <c r="E150" t="e">
        <v>#N/A</v>
      </c>
      <c r="F150" t="s">
        <v>1894</v>
      </c>
      <c r="G150" t="s">
        <v>677</v>
      </c>
      <c r="H150">
        <v>40877</v>
      </c>
      <c r="I150">
        <v>42235</v>
      </c>
      <c r="J150" t="s">
        <v>1732</v>
      </c>
      <c r="K150" t="s">
        <v>178</v>
      </c>
      <c r="L150" t="s">
        <v>1032</v>
      </c>
      <c r="M150" t="s">
        <v>196</v>
      </c>
      <c r="N150">
        <v>0</v>
      </c>
      <c r="O150">
        <v>0</v>
      </c>
      <c r="P150" t="s">
        <v>1733</v>
      </c>
      <c r="Q150" t="s">
        <v>372</v>
      </c>
      <c r="R150">
        <v>1900</v>
      </c>
      <c r="S150">
        <v>39099</v>
      </c>
      <c r="T150" t="s">
        <v>196</v>
      </c>
      <c r="U150" t="s">
        <v>217</v>
      </c>
      <c r="W150" t="s">
        <v>217</v>
      </c>
      <c r="X150" t="s">
        <v>1734</v>
      </c>
      <c r="Y150" t="s">
        <v>1735</v>
      </c>
      <c r="AA150" t="s">
        <v>1736</v>
      </c>
      <c r="AB150">
        <v>0</v>
      </c>
      <c r="AC150">
        <v>0</v>
      </c>
    </row>
    <row r="151" spans="1:29" x14ac:dyDescent="0.2">
      <c r="A151">
        <v>150</v>
      </c>
      <c r="B151" t="str">
        <f t="shared" si="2"/>
        <v>40B14_VA001</v>
      </c>
      <c r="C151" t="str">
        <f>VLOOKUP(B:B,RBI!A:FM,2,FALSE)</f>
        <v xml:space="preserve"> 0900-1089-05</v>
      </c>
      <c r="D151">
        <v>132343</v>
      </c>
      <c r="E151">
        <v>900108905</v>
      </c>
      <c r="F151" t="s">
        <v>1895</v>
      </c>
      <c r="G151" t="s">
        <v>1006</v>
      </c>
      <c r="H151">
        <v>40877</v>
      </c>
      <c r="I151">
        <v>42327</v>
      </c>
      <c r="J151" t="s">
        <v>1732</v>
      </c>
      <c r="K151" t="s">
        <v>178</v>
      </c>
      <c r="L151" t="s">
        <v>1032</v>
      </c>
      <c r="M151" t="s">
        <v>196</v>
      </c>
      <c r="N151">
        <v>0</v>
      </c>
      <c r="O151">
        <v>0</v>
      </c>
      <c r="P151" t="s">
        <v>1733</v>
      </c>
      <c r="Q151" t="s">
        <v>372</v>
      </c>
      <c r="R151">
        <v>1900</v>
      </c>
      <c r="S151">
        <v>2</v>
      </c>
      <c r="T151" t="s">
        <v>196</v>
      </c>
      <c r="U151" t="s">
        <v>217</v>
      </c>
      <c r="W151" t="s">
        <v>217</v>
      </c>
      <c r="X151" t="s">
        <v>1734</v>
      </c>
      <c r="Y151" t="s">
        <v>1735</v>
      </c>
      <c r="AA151" t="s">
        <v>1736</v>
      </c>
      <c r="AB151">
        <v>0</v>
      </c>
      <c r="AC151">
        <v>0</v>
      </c>
    </row>
    <row r="152" spans="1:29" x14ac:dyDescent="0.2">
      <c r="A152">
        <v>151</v>
      </c>
      <c r="B152" t="str">
        <f t="shared" si="2"/>
        <v>17H01_VA001</v>
      </c>
      <c r="C152" t="str">
        <f>VLOOKUP(B:B,RBI!A:FM,2,FALSE)</f>
        <v xml:space="preserve"> 0900-1069-60</v>
      </c>
      <c r="D152">
        <v>132735</v>
      </c>
      <c r="E152">
        <v>900106960</v>
      </c>
      <c r="F152" t="s">
        <v>1896</v>
      </c>
      <c r="G152" t="s">
        <v>1479</v>
      </c>
      <c r="H152">
        <v>40877</v>
      </c>
      <c r="I152">
        <v>42327</v>
      </c>
      <c r="J152" t="s">
        <v>1732</v>
      </c>
      <c r="K152" t="s">
        <v>178</v>
      </c>
      <c r="L152" t="s">
        <v>1032</v>
      </c>
      <c r="M152" t="s">
        <v>196</v>
      </c>
      <c r="N152">
        <v>0</v>
      </c>
      <c r="O152">
        <v>0</v>
      </c>
      <c r="P152" t="s">
        <v>1733</v>
      </c>
      <c r="Q152" t="s">
        <v>372</v>
      </c>
      <c r="R152">
        <v>1900</v>
      </c>
      <c r="S152">
        <v>39274</v>
      </c>
      <c r="T152" t="s">
        <v>196</v>
      </c>
      <c r="U152" t="s">
        <v>217</v>
      </c>
      <c r="W152" t="s">
        <v>217</v>
      </c>
      <c r="X152" t="s">
        <v>1734</v>
      </c>
      <c r="Y152" t="s">
        <v>1735</v>
      </c>
      <c r="AA152" t="s">
        <v>1736</v>
      </c>
      <c r="AB152">
        <v>0</v>
      </c>
      <c r="AC152">
        <v>0</v>
      </c>
    </row>
    <row r="153" spans="1:29" x14ac:dyDescent="0.2">
      <c r="A153">
        <v>152</v>
      </c>
      <c r="B153" t="str">
        <f t="shared" si="2"/>
        <v>51A03_VE001</v>
      </c>
      <c r="C153" t="e">
        <f>VLOOKUP(B:B,RBI!A:FM,2,FALSE)</f>
        <v>#N/A</v>
      </c>
      <c r="D153">
        <v>139949</v>
      </c>
      <c r="E153" t="e">
        <v>#N/A</v>
      </c>
      <c r="F153" t="s">
        <v>1897</v>
      </c>
      <c r="G153" t="s">
        <v>1898</v>
      </c>
      <c r="H153">
        <v>40877</v>
      </c>
      <c r="I153">
        <v>42235</v>
      </c>
      <c r="J153" t="s">
        <v>1732</v>
      </c>
      <c r="K153" t="s">
        <v>463</v>
      </c>
      <c r="L153" t="s">
        <v>1032</v>
      </c>
      <c r="M153" t="s">
        <v>196</v>
      </c>
      <c r="N153">
        <v>0</v>
      </c>
      <c r="O153">
        <v>0</v>
      </c>
      <c r="P153" t="s">
        <v>1733</v>
      </c>
      <c r="Q153" t="s">
        <v>372</v>
      </c>
      <c r="R153">
        <v>1900</v>
      </c>
      <c r="S153">
        <v>38626</v>
      </c>
      <c r="T153" t="s">
        <v>196</v>
      </c>
      <c r="U153" t="s">
        <v>217</v>
      </c>
      <c r="W153" t="s">
        <v>217</v>
      </c>
      <c r="X153" t="s">
        <v>1734</v>
      </c>
      <c r="Y153" t="s">
        <v>1735</v>
      </c>
      <c r="AA153" t="s">
        <v>1736</v>
      </c>
      <c r="AB153">
        <v>0</v>
      </c>
      <c r="AC153">
        <v>0</v>
      </c>
    </row>
    <row r="154" spans="1:29" x14ac:dyDescent="0.2">
      <c r="A154">
        <v>153</v>
      </c>
      <c r="B154" t="str">
        <f t="shared" si="2"/>
        <v>11C01_VA002</v>
      </c>
      <c r="C154" t="str">
        <f>VLOOKUP(B:B,RBI!A:FM,2,FALSE)</f>
        <v xml:space="preserve"> 0900-0870-66</v>
      </c>
      <c r="D154">
        <v>140788</v>
      </c>
      <c r="E154">
        <v>900087066</v>
      </c>
      <c r="F154" t="s">
        <v>1899</v>
      </c>
      <c r="G154" t="s">
        <v>728</v>
      </c>
      <c r="H154">
        <v>40877</v>
      </c>
      <c r="I154">
        <v>42235</v>
      </c>
      <c r="J154" t="s">
        <v>1732</v>
      </c>
      <c r="K154" t="s">
        <v>403</v>
      </c>
      <c r="L154" t="s">
        <v>1032</v>
      </c>
      <c r="M154" t="s">
        <v>196</v>
      </c>
      <c r="N154">
        <v>0</v>
      </c>
      <c r="O154">
        <v>0</v>
      </c>
      <c r="P154" t="s">
        <v>1733</v>
      </c>
      <c r="Q154" t="s">
        <v>372</v>
      </c>
      <c r="R154">
        <v>1957</v>
      </c>
      <c r="S154">
        <v>38457</v>
      </c>
      <c r="T154" t="s">
        <v>196</v>
      </c>
      <c r="U154" t="s">
        <v>217</v>
      </c>
      <c r="W154" t="s">
        <v>217</v>
      </c>
      <c r="X154" t="s">
        <v>1734</v>
      </c>
      <c r="Y154" t="s">
        <v>1735</v>
      </c>
      <c r="AA154" t="s">
        <v>1736</v>
      </c>
      <c r="AB154">
        <v>0</v>
      </c>
      <c r="AC154">
        <v>0</v>
      </c>
    </row>
    <row r="155" spans="1:29" x14ac:dyDescent="0.2">
      <c r="A155">
        <v>154</v>
      </c>
      <c r="B155" t="str">
        <f t="shared" si="2"/>
        <v>11C01_VA001</v>
      </c>
      <c r="C155" t="str">
        <f>VLOOKUP(B:B,RBI!A:FM,2,FALSE)</f>
        <v xml:space="preserve"> 0900-0870-67</v>
      </c>
      <c r="D155">
        <v>140796</v>
      </c>
      <c r="E155">
        <v>900087067</v>
      </c>
      <c r="F155" t="s">
        <v>1900</v>
      </c>
      <c r="G155" t="s">
        <v>728</v>
      </c>
      <c r="H155">
        <v>40877</v>
      </c>
      <c r="I155">
        <v>42235</v>
      </c>
      <c r="J155" t="s">
        <v>1732</v>
      </c>
      <c r="K155" t="s">
        <v>178</v>
      </c>
      <c r="L155" t="s">
        <v>1032</v>
      </c>
      <c r="M155" t="s">
        <v>196</v>
      </c>
      <c r="N155">
        <v>0</v>
      </c>
      <c r="O155">
        <v>0</v>
      </c>
      <c r="P155" t="s">
        <v>1733</v>
      </c>
      <c r="Q155" t="s">
        <v>372</v>
      </c>
      <c r="R155">
        <v>1957</v>
      </c>
      <c r="S155">
        <v>38457</v>
      </c>
      <c r="T155" t="s">
        <v>196</v>
      </c>
      <c r="U155" t="s">
        <v>217</v>
      </c>
      <c r="W155" t="s">
        <v>217</v>
      </c>
      <c r="X155" t="s">
        <v>1734</v>
      </c>
      <c r="Y155" t="s">
        <v>1735</v>
      </c>
      <c r="AA155" t="s">
        <v>1736</v>
      </c>
      <c r="AB155">
        <v>0</v>
      </c>
      <c r="AC155">
        <v>0</v>
      </c>
    </row>
    <row r="156" spans="1:29" x14ac:dyDescent="0.2">
      <c r="A156">
        <v>155</v>
      </c>
      <c r="B156" t="str">
        <f t="shared" si="2"/>
        <v>34F03_VA001</v>
      </c>
      <c r="C156" t="str">
        <f>VLOOKUP(B:B,RBI!A:FM,2,FALSE)</f>
        <v xml:space="preserve"> 0900-0815-04</v>
      </c>
      <c r="D156">
        <v>141080</v>
      </c>
      <c r="E156">
        <v>900081504</v>
      </c>
      <c r="F156" t="s">
        <v>1901</v>
      </c>
      <c r="G156" t="s">
        <v>526</v>
      </c>
      <c r="H156">
        <v>41565</v>
      </c>
      <c r="I156">
        <v>41583</v>
      </c>
      <c r="J156" t="s">
        <v>1732</v>
      </c>
      <c r="K156" t="s">
        <v>178</v>
      </c>
      <c r="L156" t="s">
        <v>1032</v>
      </c>
      <c r="M156" t="s">
        <v>196</v>
      </c>
      <c r="N156">
        <v>0</v>
      </c>
      <c r="O156">
        <v>0</v>
      </c>
      <c r="P156" t="s">
        <v>1733</v>
      </c>
      <c r="Q156" t="s">
        <v>372</v>
      </c>
      <c r="R156">
        <v>1900</v>
      </c>
      <c r="S156">
        <v>2</v>
      </c>
      <c r="T156" t="s">
        <v>196</v>
      </c>
      <c r="U156" t="s">
        <v>217</v>
      </c>
      <c r="W156" t="s">
        <v>217</v>
      </c>
      <c r="X156" t="s">
        <v>1734</v>
      </c>
      <c r="Y156" t="s">
        <v>1735</v>
      </c>
      <c r="AA156" t="s">
        <v>1736</v>
      </c>
      <c r="AB156">
        <v>0</v>
      </c>
      <c r="AC156">
        <v>0</v>
      </c>
    </row>
    <row r="157" spans="1:29" x14ac:dyDescent="0.2">
      <c r="A157">
        <v>156</v>
      </c>
      <c r="B157" t="str">
        <f t="shared" si="2"/>
        <v>12C01_VA001</v>
      </c>
      <c r="C157" t="str">
        <f>VLOOKUP(B:B,RBI!A:FM,2,FALSE)</f>
        <v xml:space="preserve"> 0900-1059-53</v>
      </c>
      <c r="D157">
        <v>141709</v>
      </c>
      <c r="E157">
        <v>900105953</v>
      </c>
      <c r="F157" t="s">
        <v>1902</v>
      </c>
      <c r="G157" t="s">
        <v>1656</v>
      </c>
      <c r="H157">
        <v>40877</v>
      </c>
      <c r="I157">
        <v>42235</v>
      </c>
      <c r="J157" t="s">
        <v>1732</v>
      </c>
      <c r="K157" t="s">
        <v>178</v>
      </c>
      <c r="L157" t="s">
        <v>1032</v>
      </c>
      <c r="M157" t="s">
        <v>196</v>
      </c>
      <c r="N157">
        <v>0</v>
      </c>
      <c r="O157">
        <v>0</v>
      </c>
      <c r="P157" t="s">
        <v>1733</v>
      </c>
      <c r="Q157" t="s">
        <v>372</v>
      </c>
      <c r="R157">
        <v>1900</v>
      </c>
      <c r="S157">
        <v>37140</v>
      </c>
      <c r="T157" t="s">
        <v>196</v>
      </c>
      <c r="U157" t="s">
        <v>217</v>
      </c>
      <c r="W157" t="s">
        <v>217</v>
      </c>
      <c r="X157" t="s">
        <v>1734</v>
      </c>
      <c r="Y157" t="s">
        <v>1735</v>
      </c>
      <c r="Z157" t="s">
        <v>463</v>
      </c>
      <c r="AA157" t="s">
        <v>1736</v>
      </c>
      <c r="AB157">
        <v>0</v>
      </c>
      <c r="AC157">
        <v>0</v>
      </c>
    </row>
    <row r="158" spans="1:29" x14ac:dyDescent="0.2">
      <c r="A158">
        <v>157</v>
      </c>
      <c r="B158" t="str">
        <f t="shared" si="2"/>
        <v>34F04_VA001</v>
      </c>
      <c r="C158" t="e">
        <f>VLOOKUP(B:B,RBI!A:FM,2,FALSE)</f>
        <v>#N/A</v>
      </c>
      <c r="D158">
        <v>142451</v>
      </c>
      <c r="E158" t="e">
        <v>#N/A</v>
      </c>
      <c r="F158" t="s">
        <v>1903</v>
      </c>
      <c r="G158" t="s">
        <v>1470</v>
      </c>
      <c r="H158">
        <v>40877</v>
      </c>
      <c r="I158">
        <v>42235</v>
      </c>
      <c r="J158" t="s">
        <v>1732</v>
      </c>
      <c r="K158" t="s">
        <v>178</v>
      </c>
      <c r="L158" t="s">
        <v>1032</v>
      </c>
      <c r="M158" t="s">
        <v>196</v>
      </c>
      <c r="N158">
        <v>0</v>
      </c>
      <c r="O158">
        <v>0</v>
      </c>
      <c r="P158" t="s">
        <v>1733</v>
      </c>
      <c r="Q158" t="s">
        <v>372</v>
      </c>
      <c r="R158">
        <v>1900</v>
      </c>
      <c r="S158">
        <v>40638</v>
      </c>
      <c r="T158" t="s">
        <v>196</v>
      </c>
      <c r="U158" t="s">
        <v>217</v>
      </c>
      <c r="W158" t="s">
        <v>217</v>
      </c>
      <c r="X158" t="s">
        <v>1734</v>
      </c>
      <c r="Y158" t="s">
        <v>1735</v>
      </c>
      <c r="AA158" t="s">
        <v>1736</v>
      </c>
      <c r="AB158">
        <v>0</v>
      </c>
      <c r="AC158">
        <v>0</v>
      </c>
    </row>
    <row r="159" spans="1:29" x14ac:dyDescent="0.2">
      <c r="A159">
        <v>158</v>
      </c>
      <c r="B159" t="str">
        <f t="shared" si="2"/>
        <v>34F04_VA002</v>
      </c>
      <c r="C159" t="str">
        <f>VLOOKUP(B:B,RBI!A:FM,2,FALSE)</f>
        <v xml:space="preserve"> 0900-0817-25</v>
      </c>
      <c r="D159">
        <v>142452</v>
      </c>
      <c r="E159">
        <v>900081725</v>
      </c>
      <c r="F159" t="s">
        <v>1904</v>
      </c>
      <c r="G159" t="s">
        <v>1470</v>
      </c>
      <c r="H159">
        <v>40877</v>
      </c>
      <c r="I159">
        <v>42235</v>
      </c>
      <c r="J159" t="s">
        <v>1732</v>
      </c>
      <c r="K159" t="s">
        <v>403</v>
      </c>
      <c r="L159" t="s">
        <v>1032</v>
      </c>
      <c r="M159" t="s">
        <v>196</v>
      </c>
      <c r="N159">
        <v>0</v>
      </c>
      <c r="O159">
        <v>0</v>
      </c>
      <c r="P159" t="s">
        <v>1733</v>
      </c>
      <c r="Q159" t="s">
        <v>372</v>
      </c>
      <c r="R159">
        <v>1900</v>
      </c>
      <c r="S159">
        <v>40638</v>
      </c>
      <c r="T159" t="s">
        <v>196</v>
      </c>
      <c r="U159" t="s">
        <v>217</v>
      </c>
      <c r="W159" t="s">
        <v>217</v>
      </c>
      <c r="X159" t="s">
        <v>1734</v>
      </c>
      <c r="Y159" t="s">
        <v>1735</v>
      </c>
      <c r="AA159" t="s">
        <v>1736</v>
      </c>
      <c r="AB159">
        <v>0</v>
      </c>
      <c r="AC159">
        <v>0</v>
      </c>
    </row>
    <row r="160" spans="1:29" x14ac:dyDescent="0.2">
      <c r="A160">
        <v>159</v>
      </c>
      <c r="B160" t="str">
        <f t="shared" si="2"/>
        <v>40A06_VA006</v>
      </c>
      <c r="C160" t="e">
        <f>VLOOKUP(B:B,RBI!A:FM,2,FALSE)</f>
        <v>#N/A</v>
      </c>
      <c r="D160">
        <v>142738</v>
      </c>
      <c r="E160" t="e">
        <v>#N/A</v>
      </c>
      <c r="F160" t="s">
        <v>1905</v>
      </c>
      <c r="G160" t="s">
        <v>952</v>
      </c>
      <c r="H160">
        <v>40877</v>
      </c>
      <c r="I160">
        <v>42235</v>
      </c>
      <c r="J160" t="s">
        <v>1732</v>
      </c>
      <c r="K160" t="s">
        <v>1906</v>
      </c>
      <c r="L160" t="s">
        <v>1032</v>
      </c>
      <c r="M160" t="s">
        <v>196</v>
      </c>
      <c r="N160">
        <v>0</v>
      </c>
      <c r="O160">
        <v>0</v>
      </c>
      <c r="P160" t="s">
        <v>1733</v>
      </c>
      <c r="Q160" t="s">
        <v>372</v>
      </c>
      <c r="R160">
        <v>1900</v>
      </c>
      <c r="S160">
        <v>33618</v>
      </c>
      <c r="T160" t="s">
        <v>196</v>
      </c>
      <c r="U160" t="s">
        <v>217</v>
      </c>
      <c r="W160" t="s">
        <v>217</v>
      </c>
      <c r="X160" t="s">
        <v>1734</v>
      </c>
      <c r="Y160" t="s">
        <v>1735</v>
      </c>
      <c r="AA160" t="s">
        <v>1736</v>
      </c>
      <c r="AB160">
        <v>0</v>
      </c>
      <c r="AC160">
        <v>0</v>
      </c>
    </row>
    <row r="161" spans="1:29" x14ac:dyDescent="0.2">
      <c r="A161">
        <v>160</v>
      </c>
      <c r="B161" t="str">
        <f t="shared" si="2"/>
        <v>48D02_VE901b</v>
      </c>
      <c r="C161" t="e">
        <f>VLOOKUP(B:B,RBI!A:FM,2,FALSE)</f>
        <v>#N/A</v>
      </c>
      <c r="D161">
        <v>143170</v>
      </c>
      <c r="E161" t="e">
        <v>#N/A</v>
      </c>
      <c r="F161" t="s">
        <v>1907</v>
      </c>
      <c r="G161" t="s">
        <v>367</v>
      </c>
      <c r="H161">
        <v>40877</v>
      </c>
      <c r="I161">
        <v>42235</v>
      </c>
      <c r="J161" t="s">
        <v>1732</v>
      </c>
      <c r="K161" t="s">
        <v>1908</v>
      </c>
      <c r="L161" t="s">
        <v>1032</v>
      </c>
      <c r="M161" t="s">
        <v>196</v>
      </c>
      <c r="N161">
        <v>0</v>
      </c>
      <c r="O161">
        <v>0</v>
      </c>
      <c r="P161" t="s">
        <v>1733</v>
      </c>
      <c r="Q161" t="s">
        <v>372</v>
      </c>
      <c r="R161">
        <v>1900</v>
      </c>
      <c r="S161">
        <v>38169</v>
      </c>
      <c r="T161" t="s">
        <v>196</v>
      </c>
      <c r="U161" t="s">
        <v>217</v>
      </c>
      <c r="W161" t="s">
        <v>217</v>
      </c>
      <c r="X161" t="s">
        <v>1734</v>
      </c>
      <c r="Y161" t="s">
        <v>1735</v>
      </c>
      <c r="AA161" t="s">
        <v>1736</v>
      </c>
      <c r="AB161">
        <v>0</v>
      </c>
      <c r="AC161">
        <v>0</v>
      </c>
    </row>
    <row r="162" spans="1:29" x14ac:dyDescent="0.2">
      <c r="A162">
        <v>161</v>
      </c>
      <c r="B162" t="str">
        <f t="shared" si="2"/>
        <v>28B05_VA003</v>
      </c>
      <c r="C162" t="e">
        <f>VLOOKUP(B:B,RBI!A:FM,2,FALSE)</f>
        <v>#N/A</v>
      </c>
      <c r="D162">
        <v>143855</v>
      </c>
      <c r="E162" t="e">
        <v>#N/A</v>
      </c>
      <c r="F162" t="s">
        <v>1909</v>
      </c>
      <c r="G162" t="s">
        <v>1590</v>
      </c>
      <c r="H162">
        <v>40877</v>
      </c>
      <c r="I162">
        <v>42235</v>
      </c>
      <c r="J162" t="s">
        <v>1732</v>
      </c>
      <c r="K162" t="s">
        <v>663</v>
      </c>
      <c r="L162" t="s">
        <v>1032</v>
      </c>
      <c r="M162" t="s">
        <v>196</v>
      </c>
      <c r="N162">
        <v>0</v>
      </c>
      <c r="O162">
        <v>0</v>
      </c>
      <c r="P162" t="s">
        <v>1733</v>
      </c>
      <c r="Q162" t="s">
        <v>372</v>
      </c>
      <c r="R162">
        <v>1900</v>
      </c>
      <c r="S162">
        <v>2</v>
      </c>
      <c r="T162" t="s">
        <v>196</v>
      </c>
      <c r="U162" t="s">
        <v>217</v>
      </c>
      <c r="W162" t="s">
        <v>217</v>
      </c>
      <c r="X162" t="s">
        <v>1734</v>
      </c>
      <c r="Y162" t="s">
        <v>1735</v>
      </c>
      <c r="AA162" t="s">
        <v>1736</v>
      </c>
      <c r="AB162">
        <v>0</v>
      </c>
      <c r="AC162">
        <v>0</v>
      </c>
    </row>
    <row r="163" spans="1:29" x14ac:dyDescent="0.2">
      <c r="A163">
        <v>162</v>
      </c>
      <c r="B163" t="str">
        <f t="shared" si="2"/>
        <v>28B05_VA002</v>
      </c>
      <c r="C163" t="e">
        <f>VLOOKUP(B:B,RBI!A:FM,2,FALSE)</f>
        <v>#N/A</v>
      </c>
      <c r="D163">
        <v>143867</v>
      </c>
      <c r="E163" t="e">
        <v>#N/A</v>
      </c>
      <c r="F163" t="s">
        <v>1910</v>
      </c>
      <c r="G163" t="s">
        <v>1590</v>
      </c>
      <c r="H163">
        <v>40877</v>
      </c>
      <c r="I163">
        <v>42326</v>
      </c>
      <c r="J163" t="s">
        <v>1732</v>
      </c>
      <c r="K163" t="s">
        <v>403</v>
      </c>
      <c r="L163" t="s">
        <v>1032</v>
      </c>
      <c r="M163" t="s">
        <v>196</v>
      </c>
      <c r="N163">
        <v>0</v>
      </c>
      <c r="O163">
        <v>0</v>
      </c>
      <c r="P163" t="s">
        <v>1733</v>
      </c>
      <c r="Q163" t="s">
        <v>372</v>
      </c>
      <c r="R163">
        <v>1900</v>
      </c>
      <c r="S163">
        <v>2</v>
      </c>
      <c r="T163" t="s">
        <v>196</v>
      </c>
      <c r="U163" t="s">
        <v>217</v>
      </c>
      <c r="W163" t="s">
        <v>217</v>
      </c>
      <c r="X163" t="s">
        <v>1734</v>
      </c>
      <c r="Y163" t="s">
        <v>1735</v>
      </c>
      <c r="AA163" t="s">
        <v>1736</v>
      </c>
      <c r="AB163">
        <v>0</v>
      </c>
      <c r="AC163">
        <v>0</v>
      </c>
    </row>
    <row r="164" spans="1:29" x14ac:dyDescent="0.2">
      <c r="A164">
        <v>163</v>
      </c>
      <c r="B164" t="str">
        <f t="shared" si="2"/>
        <v>27H05_VA001</v>
      </c>
      <c r="C164" t="str">
        <f>VLOOKUP(B:B,RBI!A:FM,2,FALSE)</f>
        <v xml:space="preserve"> 0900-1005-61</v>
      </c>
      <c r="D164">
        <v>145501</v>
      </c>
      <c r="E164">
        <v>900100561</v>
      </c>
      <c r="F164" t="s">
        <v>1911</v>
      </c>
      <c r="G164" t="s">
        <v>672</v>
      </c>
      <c r="H164">
        <v>40877</v>
      </c>
      <c r="I164">
        <v>42326</v>
      </c>
      <c r="J164" t="s">
        <v>1732</v>
      </c>
      <c r="K164" t="s">
        <v>178</v>
      </c>
      <c r="L164" t="s">
        <v>1032</v>
      </c>
      <c r="M164" t="s">
        <v>196</v>
      </c>
      <c r="N164">
        <v>0</v>
      </c>
      <c r="O164">
        <v>0</v>
      </c>
      <c r="P164" t="s">
        <v>1733</v>
      </c>
      <c r="Q164" t="s">
        <v>372</v>
      </c>
      <c r="R164">
        <v>1900</v>
      </c>
      <c r="S164">
        <v>37092</v>
      </c>
      <c r="T164" t="s">
        <v>196</v>
      </c>
      <c r="U164" t="s">
        <v>217</v>
      </c>
      <c r="W164" t="s">
        <v>217</v>
      </c>
      <c r="X164" t="s">
        <v>1734</v>
      </c>
      <c r="Y164" t="s">
        <v>1735</v>
      </c>
      <c r="AA164" t="s">
        <v>1736</v>
      </c>
      <c r="AB164">
        <v>0</v>
      </c>
      <c r="AC164">
        <v>0</v>
      </c>
    </row>
    <row r="165" spans="1:29" x14ac:dyDescent="0.2">
      <c r="A165">
        <v>164</v>
      </c>
      <c r="B165" t="str">
        <f t="shared" si="2"/>
        <v>60E04_VA001</v>
      </c>
      <c r="C165" t="str">
        <f>VLOOKUP(B:B,RBI!A:FM,2,FALSE)</f>
        <v xml:space="preserve"> 0900-1258-40</v>
      </c>
      <c r="D165">
        <v>145567</v>
      </c>
      <c r="E165">
        <v>900125840</v>
      </c>
      <c r="F165" t="s">
        <v>1912</v>
      </c>
      <c r="G165" t="s">
        <v>171</v>
      </c>
      <c r="H165">
        <v>40877</v>
      </c>
      <c r="I165">
        <v>42326</v>
      </c>
      <c r="J165" t="s">
        <v>1732</v>
      </c>
      <c r="K165" t="s">
        <v>178</v>
      </c>
      <c r="L165" t="s">
        <v>1032</v>
      </c>
      <c r="M165" t="s">
        <v>196</v>
      </c>
      <c r="N165">
        <v>0</v>
      </c>
      <c r="O165">
        <v>0</v>
      </c>
      <c r="P165" t="s">
        <v>1733</v>
      </c>
      <c r="Q165" t="s">
        <v>372</v>
      </c>
      <c r="R165">
        <v>1900</v>
      </c>
      <c r="S165">
        <v>37420</v>
      </c>
      <c r="T165" t="s">
        <v>196</v>
      </c>
      <c r="U165" t="s">
        <v>217</v>
      </c>
      <c r="W165" t="s">
        <v>217</v>
      </c>
      <c r="X165" t="s">
        <v>1734</v>
      </c>
      <c r="Y165" t="s">
        <v>1735</v>
      </c>
      <c r="AA165" t="s">
        <v>1736</v>
      </c>
      <c r="AB165">
        <v>0</v>
      </c>
      <c r="AC165">
        <v>0</v>
      </c>
    </row>
    <row r="166" spans="1:29" x14ac:dyDescent="0.2">
      <c r="A166">
        <v>165</v>
      </c>
      <c r="B166" t="str">
        <f t="shared" si="2"/>
        <v>27H01_VA002</v>
      </c>
      <c r="C166" t="str">
        <f>VLOOKUP(B:B,RBI!A:FM,2,FALSE)</f>
        <v xml:space="preserve"> 0900-1051-64</v>
      </c>
      <c r="D166">
        <v>146209</v>
      </c>
      <c r="E166">
        <v>900105164</v>
      </c>
      <c r="F166" t="s">
        <v>1913</v>
      </c>
      <c r="G166" t="s">
        <v>653</v>
      </c>
      <c r="H166">
        <v>40877</v>
      </c>
      <c r="I166">
        <v>42326</v>
      </c>
      <c r="J166" t="s">
        <v>1732</v>
      </c>
      <c r="K166" t="s">
        <v>403</v>
      </c>
      <c r="L166" t="s">
        <v>1032</v>
      </c>
      <c r="M166" t="s">
        <v>196</v>
      </c>
      <c r="N166">
        <v>0</v>
      </c>
      <c r="O166">
        <v>0</v>
      </c>
      <c r="P166" t="s">
        <v>1733</v>
      </c>
      <c r="Q166" t="s">
        <v>372</v>
      </c>
      <c r="R166">
        <v>1900</v>
      </c>
      <c r="S166">
        <v>37084</v>
      </c>
      <c r="T166" t="s">
        <v>196</v>
      </c>
      <c r="U166" t="s">
        <v>217</v>
      </c>
      <c r="W166" t="s">
        <v>217</v>
      </c>
      <c r="X166" t="s">
        <v>1734</v>
      </c>
      <c r="Y166" t="s">
        <v>1735</v>
      </c>
      <c r="AA166" t="s">
        <v>1736</v>
      </c>
      <c r="AB166">
        <v>0</v>
      </c>
      <c r="AC166">
        <v>0</v>
      </c>
    </row>
    <row r="167" spans="1:29" x14ac:dyDescent="0.2">
      <c r="A167">
        <v>166</v>
      </c>
      <c r="B167" t="str">
        <f t="shared" si="2"/>
        <v>27H01_VA001</v>
      </c>
      <c r="C167" t="str">
        <f>VLOOKUP(B:B,RBI!A:FM,2,FALSE)</f>
        <v xml:space="preserve"> 0900-0809-07</v>
      </c>
      <c r="D167">
        <v>146210</v>
      </c>
      <c r="E167">
        <v>900080907</v>
      </c>
      <c r="F167" t="s">
        <v>1914</v>
      </c>
      <c r="G167" t="s">
        <v>653</v>
      </c>
      <c r="H167">
        <v>40877</v>
      </c>
      <c r="I167">
        <v>42326</v>
      </c>
      <c r="J167" t="s">
        <v>1732</v>
      </c>
      <c r="K167" t="s">
        <v>178</v>
      </c>
      <c r="L167" t="s">
        <v>1032</v>
      </c>
      <c r="M167" t="s">
        <v>196</v>
      </c>
      <c r="N167">
        <v>0</v>
      </c>
      <c r="O167">
        <v>0</v>
      </c>
      <c r="P167" t="s">
        <v>1733</v>
      </c>
      <c r="Q167" t="s">
        <v>372</v>
      </c>
      <c r="R167">
        <v>1900</v>
      </c>
      <c r="S167">
        <v>37084</v>
      </c>
      <c r="T167" t="s">
        <v>196</v>
      </c>
      <c r="U167" t="s">
        <v>217</v>
      </c>
      <c r="W167" t="s">
        <v>217</v>
      </c>
      <c r="X167" t="s">
        <v>1734</v>
      </c>
      <c r="Y167" t="s">
        <v>1735</v>
      </c>
      <c r="AA167" t="s">
        <v>1736</v>
      </c>
      <c r="AB167">
        <v>0</v>
      </c>
      <c r="AC167">
        <v>0</v>
      </c>
    </row>
    <row r="168" spans="1:29" x14ac:dyDescent="0.2">
      <c r="A168">
        <v>167</v>
      </c>
      <c r="B168" t="str">
        <f t="shared" si="2"/>
        <v>27H01_VA003</v>
      </c>
      <c r="C168" t="str">
        <f>VLOOKUP(B:B,RBI!A:FM,2,FALSE)</f>
        <v xml:space="preserve"> 0900-1051-65</v>
      </c>
      <c r="D168">
        <v>146211</v>
      </c>
      <c r="E168">
        <v>900105165</v>
      </c>
      <c r="F168" t="s">
        <v>1915</v>
      </c>
      <c r="G168" t="s">
        <v>653</v>
      </c>
      <c r="H168">
        <v>40877</v>
      </c>
      <c r="I168">
        <v>42326</v>
      </c>
      <c r="J168" t="s">
        <v>1732</v>
      </c>
      <c r="K168" t="s">
        <v>663</v>
      </c>
      <c r="L168" t="s">
        <v>1032</v>
      </c>
      <c r="M168" t="s">
        <v>196</v>
      </c>
      <c r="N168">
        <v>0</v>
      </c>
      <c r="O168">
        <v>0</v>
      </c>
      <c r="P168" t="s">
        <v>1733</v>
      </c>
      <c r="Q168" t="s">
        <v>372</v>
      </c>
      <c r="R168">
        <v>1900</v>
      </c>
      <c r="S168">
        <v>37084</v>
      </c>
      <c r="T168" t="s">
        <v>196</v>
      </c>
      <c r="U168" t="s">
        <v>217</v>
      </c>
      <c r="W168" t="s">
        <v>217</v>
      </c>
      <c r="X168" t="s">
        <v>1734</v>
      </c>
      <c r="Y168" t="s">
        <v>1735</v>
      </c>
      <c r="AA168" t="s">
        <v>1736</v>
      </c>
      <c r="AB168">
        <v>0</v>
      </c>
      <c r="AC168">
        <v>0</v>
      </c>
    </row>
    <row r="169" spans="1:29" x14ac:dyDescent="0.2">
      <c r="A169">
        <v>168</v>
      </c>
      <c r="B169" t="str">
        <f t="shared" si="2"/>
        <v>49F02_VE901</v>
      </c>
      <c r="C169" t="str">
        <f>VLOOKUP(B:B,RBI!A:FM,2,FALSE)</f>
        <v xml:space="preserve"> 0900-0336-95</v>
      </c>
      <c r="D169">
        <v>146908</v>
      </c>
      <c r="E169">
        <v>900033695</v>
      </c>
      <c r="F169" t="s">
        <v>1916</v>
      </c>
      <c r="G169" t="s">
        <v>632</v>
      </c>
      <c r="H169">
        <v>40877</v>
      </c>
      <c r="I169">
        <v>42235</v>
      </c>
      <c r="J169" t="s">
        <v>1732</v>
      </c>
      <c r="K169" t="s">
        <v>286</v>
      </c>
      <c r="L169" t="s">
        <v>1032</v>
      </c>
      <c r="M169" t="s">
        <v>196</v>
      </c>
      <c r="N169">
        <v>0</v>
      </c>
      <c r="O169">
        <v>0</v>
      </c>
      <c r="P169" t="s">
        <v>1733</v>
      </c>
      <c r="Q169" t="s">
        <v>372</v>
      </c>
      <c r="R169">
        <v>1900</v>
      </c>
      <c r="S169">
        <v>37408</v>
      </c>
      <c r="T169" t="s">
        <v>196</v>
      </c>
      <c r="U169" t="s">
        <v>217</v>
      </c>
      <c r="W169" t="s">
        <v>217</v>
      </c>
      <c r="X169" t="s">
        <v>1734</v>
      </c>
      <c r="Y169" t="s">
        <v>1735</v>
      </c>
      <c r="AA169" t="s">
        <v>1736</v>
      </c>
      <c r="AB169">
        <v>0</v>
      </c>
      <c r="AC169">
        <v>0</v>
      </c>
    </row>
    <row r="170" spans="1:29" x14ac:dyDescent="0.2">
      <c r="A170">
        <v>169</v>
      </c>
      <c r="B170" t="str">
        <f t="shared" si="2"/>
        <v>49F02_VE901</v>
      </c>
      <c r="C170" t="str">
        <f>VLOOKUP(B:B,RBI!A:FM,2,FALSE)</f>
        <v xml:space="preserve"> 0900-0336-95</v>
      </c>
      <c r="D170">
        <v>148300</v>
      </c>
      <c r="E170">
        <v>900033695</v>
      </c>
      <c r="F170" t="s">
        <v>1917</v>
      </c>
      <c r="G170" t="s">
        <v>632</v>
      </c>
      <c r="H170">
        <v>40877</v>
      </c>
      <c r="I170">
        <v>42305</v>
      </c>
      <c r="J170" t="s">
        <v>1732</v>
      </c>
      <c r="K170" t="s">
        <v>286</v>
      </c>
      <c r="L170" t="s">
        <v>1032</v>
      </c>
      <c r="M170" t="s">
        <v>196</v>
      </c>
      <c r="N170">
        <v>0</v>
      </c>
      <c r="O170">
        <v>0</v>
      </c>
      <c r="P170" t="s">
        <v>1733</v>
      </c>
      <c r="Q170" t="s">
        <v>372</v>
      </c>
      <c r="R170">
        <v>1900</v>
      </c>
      <c r="S170">
        <v>37408</v>
      </c>
      <c r="T170" t="s">
        <v>196</v>
      </c>
      <c r="U170" t="s">
        <v>217</v>
      </c>
      <c r="W170" t="s">
        <v>217</v>
      </c>
      <c r="X170" t="s">
        <v>1734</v>
      </c>
      <c r="Y170" t="s">
        <v>1735</v>
      </c>
      <c r="AA170" t="s">
        <v>1736</v>
      </c>
      <c r="AB170">
        <v>0</v>
      </c>
      <c r="AC170">
        <v>0</v>
      </c>
    </row>
    <row r="171" spans="1:29" x14ac:dyDescent="0.2">
      <c r="A171">
        <v>170</v>
      </c>
      <c r="B171" t="str">
        <f t="shared" si="2"/>
        <v>48D02_VE902b</v>
      </c>
      <c r="C171" t="e">
        <f>VLOOKUP(B:B,RBI!A:FM,2,FALSE)</f>
        <v>#N/A</v>
      </c>
      <c r="D171">
        <v>148954</v>
      </c>
      <c r="E171" t="e">
        <v>#N/A</v>
      </c>
      <c r="F171" t="s">
        <v>1918</v>
      </c>
      <c r="G171" t="s">
        <v>367</v>
      </c>
      <c r="H171">
        <v>40877</v>
      </c>
      <c r="I171">
        <v>42305</v>
      </c>
      <c r="J171" t="s">
        <v>1732</v>
      </c>
      <c r="K171" t="s">
        <v>1919</v>
      </c>
      <c r="L171" t="s">
        <v>1032</v>
      </c>
      <c r="M171" t="s">
        <v>196</v>
      </c>
      <c r="N171">
        <v>0</v>
      </c>
      <c r="O171">
        <v>0</v>
      </c>
      <c r="P171" t="s">
        <v>1733</v>
      </c>
      <c r="Q171" t="s">
        <v>372</v>
      </c>
      <c r="R171">
        <v>1900</v>
      </c>
      <c r="S171">
        <v>37956</v>
      </c>
      <c r="T171" t="s">
        <v>196</v>
      </c>
      <c r="U171" t="s">
        <v>217</v>
      </c>
      <c r="W171" t="s">
        <v>217</v>
      </c>
      <c r="X171" t="s">
        <v>1734</v>
      </c>
      <c r="Y171" t="s">
        <v>1735</v>
      </c>
      <c r="AA171" t="s">
        <v>1736</v>
      </c>
      <c r="AB171">
        <v>0</v>
      </c>
      <c r="AC171">
        <v>0</v>
      </c>
    </row>
    <row r="172" spans="1:29" x14ac:dyDescent="0.2">
      <c r="A172">
        <v>171</v>
      </c>
      <c r="B172" t="str">
        <f t="shared" si="2"/>
        <v>44D02_VE902</v>
      </c>
      <c r="C172" t="str">
        <f>VLOOKUP(B:B,RBI!A:FM,2,FALSE)</f>
        <v xml:space="preserve"> 0900-1205-18</v>
      </c>
      <c r="D172">
        <v>150365</v>
      </c>
      <c r="E172">
        <v>900120518</v>
      </c>
      <c r="F172" t="s">
        <v>1920</v>
      </c>
      <c r="G172" t="s">
        <v>330</v>
      </c>
      <c r="H172">
        <v>40877</v>
      </c>
      <c r="I172">
        <v>42305</v>
      </c>
      <c r="J172" t="s">
        <v>1732</v>
      </c>
      <c r="K172" t="s">
        <v>203</v>
      </c>
      <c r="L172" t="s">
        <v>1032</v>
      </c>
      <c r="M172" t="s">
        <v>196</v>
      </c>
      <c r="N172">
        <v>0</v>
      </c>
      <c r="O172">
        <v>0</v>
      </c>
      <c r="P172" t="s">
        <v>1733</v>
      </c>
      <c r="Q172" t="s">
        <v>372</v>
      </c>
      <c r="R172">
        <v>1994</v>
      </c>
      <c r="S172">
        <v>37286</v>
      </c>
      <c r="T172" t="s">
        <v>196</v>
      </c>
      <c r="U172" t="s">
        <v>217</v>
      </c>
      <c r="W172" t="s">
        <v>217</v>
      </c>
      <c r="X172" t="s">
        <v>1734</v>
      </c>
      <c r="Y172" t="s">
        <v>1735</v>
      </c>
      <c r="AA172" t="s">
        <v>1736</v>
      </c>
      <c r="AB172">
        <v>0</v>
      </c>
      <c r="AC172">
        <v>0</v>
      </c>
    </row>
    <row r="173" spans="1:29" x14ac:dyDescent="0.2">
      <c r="A173">
        <v>172</v>
      </c>
      <c r="B173" t="str">
        <f t="shared" si="2"/>
        <v>12D05_VE001</v>
      </c>
      <c r="C173" t="str">
        <f>VLOOKUP(B:B,RBI!A:FM,2,FALSE)</f>
        <v xml:space="preserve"> 0900-0735-55</v>
      </c>
      <c r="D173">
        <v>151418</v>
      </c>
      <c r="E173">
        <v>900073555</v>
      </c>
      <c r="F173" t="s">
        <v>1921</v>
      </c>
      <c r="G173" t="s">
        <v>695</v>
      </c>
      <c r="H173">
        <v>40877</v>
      </c>
      <c r="I173">
        <v>42235</v>
      </c>
      <c r="J173" t="s">
        <v>1732</v>
      </c>
      <c r="K173" t="s">
        <v>463</v>
      </c>
      <c r="L173" t="s">
        <v>1032</v>
      </c>
      <c r="M173" t="s">
        <v>196</v>
      </c>
      <c r="N173">
        <v>0</v>
      </c>
      <c r="O173">
        <v>0</v>
      </c>
      <c r="P173" t="s">
        <v>1733</v>
      </c>
      <c r="Q173" t="s">
        <v>372</v>
      </c>
      <c r="R173">
        <v>1900</v>
      </c>
      <c r="S173">
        <v>37153</v>
      </c>
      <c r="T173" t="s">
        <v>196</v>
      </c>
      <c r="U173" t="s">
        <v>217</v>
      </c>
      <c r="W173" t="s">
        <v>217</v>
      </c>
      <c r="X173" t="s">
        <v>1734</v>
      </c>
      <c r="Y173" t="s">
        <v>1735</v>
      </c>
      <c r="AA173" t="s">
        <v>1736</v>
      </c>
      <c r="AB173">
        <v>0</v>
      </c>
      <c r="AC173">
        <v>0</v>
      </c>
    </row>
    <row r="174" spans="1:29" x14ac:dyDescent="0.2">
      <c r="A174">
        <v>173</v>
      </c>
      <c r="B174" t="str">
        <f t="shared" si="2"/>
        <v>12D05_VE003</v>
      </c>
      <c r="C174" t="str">
        <f>VLOOKUP(B:B,RBI!A:FM,2,FALSE)</f>
        <v xml:space="preserve"> 0900-0735-57</v>
      </c>
      <c r="D174">
        <v>152481</v>
      </c>
      <c r="E174">
        <v>900073557</v>
      </c>
      <c r="F174" t="s">
        <v>1922</v>
      </c>
      <c r="G174" t="s">
        <v>695</v>
      </c>
      <c r="H174">
        <v>40877</v>
      </c>
      <c r="I174">
        <v>42235</v>
      </c>
      <c r="J174" t="s">
        <v>1732</v>
      </c>
      <c r="K174" t="s">
        <v>469</v>
      </c>
      <c r="L174" t="s">
        <v>1032</v>
      </c>
      <c r="M174" t="s">
        <v>196</v>
      </c>
      <c r="N174">
        <v>0</v>
      </c>
      <c r="O174">
        <v>0</v>
      </c>
      <c r="P174" t="s">
        <v>1733</v>
      </c>
      <c r="Q174" t="s">
        <v>372</v>
      </c>
      <c r="R174">
        <v>1900</v>
      </c>
      <c r="S174">
        <v>37153</v>
      </c>
      <c r="T174" t="s">
        <v>196</v>
      </c>
      <c r="U174" t="s">
        <v>217</v>
      </c>
      <c r="W174" t="s">
        <v>217</v>
      </c>
      <c r="X174" t="s">
        <v>1734</v>
      </c>
      <c r="Y174" t="s">
        <v>1735</v>
      </c>
      <c r="AA174" t="s">
        <v>1736</v>
      </c>
      <c r="AB174">
        <v>0</v>
      </c>
      <c r="AC174">
        <v>0</v>
      </c>
    </row>
    <row r="175" spans="1:29" x14ac:dyDescent="0.2">
      <c r="A175">
        <v>174</v>
      </c>
      <c r="B175" t="str">
        <f t="shared" si="2"/>
        <v>12D05_VE004</v>
      </c>
      <c r="C175" t="str">
        <f>VLOOKUP(B:B,RBI!A:FM,2,FALSE)</f>
        <v xml:space="preserve"> 0900-0731-58</v>
      </c>
      <c r="D175">
        <v>152758</v>
      </c>
      <c r="E175">
        <v>900073158</v>
      </c>
      <c r="F175" t="s">
        <v>1923</v>
      </c>
      <c r="G175" t="s">
        <v>695</v>
      </c>
      <c r="H175">
        <v>40877</v>
      </c>
      <c r="I175">
        <v>42235</v>
      </c>
      <c r="J175" t="s">
        <v>1732</v>
      </c>
      <c r="K175" t="s">
        <v>698</v>
      </c>
      <c r="L175" t="s">
        <v>1032</v>
      </c>
      <c r="M175" t="s">
        <v>196</v>
      </c>
      <c r="N175">
        <v>0</v>
      </c>
      <c r="O175">
        <v>0</v>
      </c>
      <c r="P175" t="s">
        <v>1733</v>
      </c>
      <c r="Q175" t="s">
        <v>372</v>
      </c>
      <c r="R175">
        <v>1900</v>
      </c>
      <c r="S175">
        <v>37153</v>
      </c>
      <c r="T175" t="s">
        <v>196</v>
      </c>
      <c r="U175" t="s">
        <v>217</v>
      </c>
      <c r="W175" t="s">
        <v>217</v>
      </c>
      <c r="X175" t="s">
        <v>1734</v>
      </c>
      <c r="Y175" t="s">
        <v>1735</v>
      </c>
      <c r="AA175" t="s">
        <v>1736</v>
      </c>
      <c r="AB175">
        <v>0</v>
      </c>
      <c r="AC175">
        <v>0</v>
      </c>
    </row>
    <row r="176" spans="1:29" x14ac:dyDescent="0.2">
      <c r="A176">
        <v>175</v>
      </c>
      <c r="B176" t="str">
        <f t="shared" si="2"/>
        <v>12D05_VE002</v>
      </c>
      <c r="C176" t="str">
        <f>VLOOKUP(B:B,RBI!A:FM,2,FALSE)</f>
        <v xml:space="preserve"> 0900-0735-56</v>
      </c>
      <c r="D176">
        <v>153202</v>
      </c>
      <c r="E176">
        <v>900073556</v>
      </c>
      <c r="F176" t="s">
        <v>1924</v>
      </c>
      <c r="G176" t="s">
        <v>695</v>
      </c>
      <c r="H176">
        <v>40877</v>
      </c>
      <c r="I176">
        <v>42235</v>
      </c>
      <c r="J176" t="s">
        <v>1732</v>
      </c>
      <c r="K176" t="s">
        <v>456</v>
      </c>
      <c r="L176" t="s">
        <v>1032</v>
      </c>
      <c r="M176" t="s">
        <v>196</v>
      </c>
      <c r="N176">
        <v>0</v>
      </c>
      <c r="O176">
        <v>0</v>
      </c>
      <c r="P176" t="s">
        <v>1733</v>
      </c>
      <c r="Q176" t="s">
        <v>372</v>
      </c>
      <c r="R176">
        <v>1900</v>
      </c>
      <c r="S176">
        <v>37153</v>
      </c>
      <c r="T176" t="s">
        <v>196</v>
      </c>
      <c r="U176" t="s">
        <v>217</v>
      </c>
      <c r="W176" t="s">
        <v>217</v>
      </c>
      <c r="X176" t="s">
        <v>1734</v>
      </c>
      <c r="Y176" t="s">
        <v>1735</v>
      </c>
      <c r="AA176" t="s">
        <v>1736</v>
      </c>
      <c r="AB176">
        <v>0</v>
      </c>
      <c r="AC176">
        <v>0</v>
      </c>
    </row>
    <row r="177" spans="1:29" x14ac:dyDescent="0.2">
      <c r="A177">
        <v>176</v>
      </c>
      <c r="B177" t="str">
        <f t="shared" si="2"/>
        <v>26H23_VE004</v>
      </c>
      <c r="C177" t="str">
        <f>VLOOKUP(B:B,RBI!A:FM,2,FALSE)</f>
        <v xml:space="preserve"> 0900-0972-11</v>
      </c>
      <c r="D177">
        <v>155803</v>
      </c>
      <c r="E177">
        <v>900097211</v>
      </c>
      <c r="F177" t="s">
        <v>1925</v>
      </c>
      <c r="G177" t="s">
        <v>976</v>
      </c>
      <c r="H177">
        <v>40877</v>
      </c>
      <c r="I177">
        <v>42326</v>
      </c>
      <c r="J177" t="s">
        <v>1732</v>
      </c>
      <c r="K177" t="s">
        <v>698</v>
      </c>
      <c r="L177" t="s">
        <v>1032</v>
      </c>
      <c r="M177" t="s">
        <v>196</v>
      </c>
      <c r="N177">
        <v>0</v>
      </c>
      <c r="O177">
        <v>0</v>
      </c>
      <c r="P177" t="s">
        <v>1733</v>
      </c>
      <c r="Q177" t="s">
        <v>372</v>
      </c>
      <c r="R177">
        <v>1900</v>
      </c>
      <c r="S177">
        <v>34298</v>
      </c>
      <c r="T177" t="s">
        <v>196</v>
      </c>
      <c r="U177" t="s">
        <v>217</v>
      </c>
      <c r="W177" t="s">
        <v>217</v>
      </c>
      <c r="X177" t="s">
        <v>1734</v>
      </c>
      <c r="Y177" t="s">
        <v>1735</v>
      </c>
      <c r="AA177" t="s">
        <v>1736</v>
      </c>
      <c r="AB177">
        <v>0</v>
      </c>
      <c r="AC177">
        <v>0</v>
      </c>
    </row>
    <row r="178" spans="1:29" x14ac:dyDescent="0.2">
      <c r="A178">
        <v>177</v>
      </c>
      <c r="B178" t="str">
        <f t="shared" si="2"/>
        <v>12D05_VE005</v>
      </c>
      <c r="C178" t="str">
        <f>VLOOKUP(B:B,RBI!A:FM,2,FALSE)</f>
        <v xml:space="preserve"> 0900-0731-57</v>
      </c>
      <c r="D178">
        <v>157071</v>
      </c>
      <c r="E178">
        <v>900073157</v>
      </c>
      <c r="F178" t="s">
        <v>1926</v>
      </c>
      <c r="G178" t="s">
        <v>695</v>
      </c>
      <c r="H178">
        <v>40877</v>
      </c>
      <c r="I178">
        <v>42235</v>
      </c>
      <c r="J178" t="s">
        <v>1732</v>
      </c>
      <c r="K178" t="s">
        <v>701</v>
      </c>
      <c r="L178" t="s">
        <v>1032</v>
      </c>
      <c r="M178" t="s">
        <v>196</v>
      </c>
      <c r="N178">
        <v>0</v>
      </c>
      <c r="O178">
        <v>0</v>
      </c>
      <c r="P178" t="s">
        <v>1733</v>
      </c>
      <c r="Q178" t="s">
        <v>372</v>
      </c>
      <c r="R178">
        <v>1900</v>
      </c>
      <c r="S178">
        <v>38993</v>
      </c>
      <c r="T178" t="s">
        <v>196</v>
      </c>
      <c r="U178" t="s">
        <v>217</v>
      </c>
      <c r="W178" t="s">
        <v>217</v>
      </c>
      <c r="X178" t="s">
        <v>1734</v>
      </c>
      <c r="Y178" t="s">
        <v>1735</v>
      </c>
      <c r="AA178" t="s">
        <v>1736</v>
      </c>
      <c r="AB178">
        <v>0</v>
      </c>
      <c r="AC178">
        <v>0</v>
      </c>
    </row>
    <row r="179" spans="1:29" x14ac:dyDescent="0.2">
      <c r="A179">
        <v>178</v>
      </c>
      <c r="B179" t="str">
        <f t="shared" si="2"/>
        <v>26H23_VE005</v>
      </c>
      <c r="C179" t="str">
        <f>VLOOKUP(B:B,RBI!A:FM,2,FALSE)</f>
        <v xml:space="preserve"> 0900-0972-12</v>
      </c>
      <c r="D179">
        <v>157758</v>
      </c>
      <c r="E179">
        <v>900097212</v>
      </c>
      <c r="F179" t="s">
        <v>1927</v>
      </c>
      <c r="G179" t="s">
        <v>976</v>
      </c>
      <c r="H179">
        <v>40877</v>
      </c>
      <c r="I179">
        <v>42326</v>
      </c>
      <c r="J179" t="s">
        <v>1732</v>
      </c>
      <c r="K179" t="s">
        <v>701</v>
      </c>
      <c r="L179" t="s">
        <v>1032</v>
      </c>
      <c r="M179" t="s">
        <v>196</v>
      </c>
      <c r="N179">
        <v>0</v>
      </c>
      <c r="O179">
        <v>0</v>
      </c>
      <c r="P179" t="s">
        <v>1733</v>
      </c>
      <c r="Q179" t="s">
        <v>372</v>
      </c>
      <c r="R179">
        <v>1900</v>
      </c>
      <c r="S179">
        <v>-287861</v>
      </c>
      <c r="T179" t="s">
        <v>196</v>
      </c>
      <c r="U179" t="s">
        <v>217</v>
      </c>
      <c r="W179" t="s">
        <v>217</v>
      </c>
      <c r="X179" t="s">
        <v>1734</v>
      </c>
      <c r="Y179" t="s">
        <v>1735</v>
      </c>
      <c r="AA179" t="s">
        <v>1736</v>
      </c>
      <c r="AB179">
        <v>0</v>
      </c>
      <c r="AC179">
        <v>0</v>
      </c>
    </row>
    <row r="180" spans="1:29" x14ac:dyDescent="0.2">
      <c r="A180">
        <v>179</v>
      </c>
      <c r="B180" t="str">
        <f t="shared" si="2"/>
        <v>50E03_VE908</v>
      </c>
      <c r="C180" t="str">
        <f>VLOOKUP(B:B,RBI!A:FM,2,FALSE)</f>
        <v xml:space="preserve"> 0900-1199-15</v>
      </c>
      <c r="D180">
        <v>164656</v>
      </c>
      <c r="E180">
        <v>900119915</v>
      </c>
      <c r="F180" t="s">
        <v>1928</v>
      </c>
      <c r="G180" t="s">
        <v>619</v>
      </c>
      <c r="H180">
        <v>41565</v>
      </c>
      <c r="I180">
        <v>42320</v>
      </c>
      <c r="J180" t="s">
        <v>1732</v>
      </c>
      <c r="K180" t="s">
        <v>623</v>
      </c>
      <c r="L180" t="s">
        <v>1032</v>
      </c>
      <c r="M180" t="s">
        <v>196</v>
      </c>
      <c r="N180">
        <v>0</v>
      </c>
      <c r="O180">
        <v>0</v>
      </c>
      <c r="P180" t="s">
        <v>1733</v>
      </c>
      <c r="Q180" t="s">
        <v>372</v>
      </c>
      <c r="R180">
        <v>1900</v>
      </c>
      <c r="S180">
        <v>36754</v>
      </c>
      <c r="T180" t="s">
        <v>196</v>
      </c>
      <c r="U180" t="s">
        <v>217</v>
      </c>
      <c r="W180" t="s">
        <v>217</v>
      </c>
      <c r="X180" t="s">
        <v>1734</v>
      </c>
      <c r="Y180" t="s">
        <v>1735</v>
      </c>
      <c r="AA180" t="s">
        <v>1736</v>
      </c>
      <c r="AB180">
        <v>0</v>
      </c>
      <c r="AC180">
        <v>0</v>
      </c>
    </row>
    <row r="181" spans="1:29" x14ac:dyDescent="0.2">
      <c r="A181">
        <v>180</v>
      </c>
      <c r="B181" t="str">
        <f t="shared" si="2"/>
        <v>51B12_VE905</v>
      </c>
      <c r="C181" t="str">
        <f>VLOOKUP(B:B,RBI!A:FM,2,FALSE)</f>
        <v xml:space="preserve"> 0900-0336-59</v>
      </c>
      <c r="D181">
        <v>166767</v>
      </c>
      <c r="E181">
        <v>900033659</v>
      </c>
      <c r="F181" t="s">
        <v>1929</v>
      </c>
      <c r="G181" t="s">
        <v>262</v>
      </c>
      <c r="H181">
        <v>41498</v>
      </c>
      <c r="I181">
        <v>42305</v>
      </c>
      <c r="J181" t="s">
        <v>1732</v>
      </c>
      <c r="K181" t="s">
        <v>292</v>
      </c>
      <c r="L181" t="s">
        <v>1032</v>
      </c>
      <c r="M181" t="s">
        <v>196</v>
      </c>
      <c r="N181">
        <v>0</v>
      </c>
      <c r="O181">
        <v>0</v>
      </c>
      <c r="P181" t="s">
        <v>1733</v>
      </c>
      <c r="Q181" t="s">
        <v>372</v>
      </c>
      <c r="R181">
        <v>1900</v>
      </c>
      <c r="S181">
        <v>37231</v>
      </c>
      <c r="T181" t="s">
        <v>196</v>
      </c>
      <c r="U181" t="s">
        <v>217</v>
      </c>
      <c r="W181" t="s">
        <v>217</v>
      </c>
      <c r="X181" t="s">
        <v>1734</v>
      </c>
      <c r="Y181" t="s">
        <v>1735</v>
      </c>
      <c r="AA181" t="s">
        <v>1736</v>
      </c>
      <c r="AB181">
        <v>0</v>
      </c>
      <c r="AC181">
        <v>0</v>
      </c>
    </row>
    <row r="182" spans="1:29" x14ac:dyDescent="0.2">
      <c r="A182">
        <v>181</v>
      </c>
      <c r="B182" t="str">
        <f t="shared" si="2"/>
        <v>51B12_VE907</v>
      </c>
      <c r="C182" t="str">
        <f>VLOOKUP(B:B,RBI!A:FM,2,FALSE)</f>
        <v xml:space="preserve"> 0900-1250-96</v>
      </c>
      <c r="D182">
        <v>167272</v>
      </c>
      <c r="E182">
        <v>900125096</v>
      </c>
      <c r="F182" t="s">
        <v>1930</v>
      </c>
      <c r="G182" t="s">
        <v>262</v>
      </c>
      <c r="H182">
        <v>41498</v>
      </c>
      <c r="I182">
        <v>42305</v>
      </c>
      <c r="J182" t="s">
        <v>1732</v>
      </c>
      <c r="K182" t="s">
        <v>275</v>
      </c>
      <c r="L182" t="s">
        <v>1032</v>
      </c>
      <c r="M182" t="s">
        <v>196</v>
      </c>
      <c r="N182">
        <v>0</v>
      </c>
      <c r="O182">
        <v>0</v>
      </c>
      <c r="P182" t="s">
        <v>1733</v>
      </c>
      <c r="Q182" t="s">
        <v>372</v>
      </c>
      <c r="R182">
        <v>1900</v>
      </c>
      <c r="S182">
        <v>37231</v>
      </c>
      <c r="T182" t="s">
        <v>196</v>
      </c>
      <c r="U182" t="s">
        <v>217</v>
      </c>
      <c r="W182" t="s">
        <v>217</v>
      </c>
      <c r="X182" t="s">
        <v>1734</v>
      </c>
      <c r="Y182" t="s">
        <v>1735</v>
      </c>
      <c r="AA182" t="s">
        <v>1736</v>
      </c>
      <c r="AB182">
        <v>0</v>
      </c>
      <c r="AC182">
        <v>0</v>
      </c>
    </row>
    <row r="183" spans="1:29" x14ac:dyDescent="0.2">
      <c r="A183">
        <v>182</v>
      </c>
      <c r="B183" t="str">
        <f t="shared" si="2"/>
        <v>51B12_VE906</v>
      </c>
      <c r="C183" t="str">
        <f>VLOOKUP(B:B,RBI!A:FM,2,FALSE)</f>
        <v xml:space="preserve"> 0900-1250-93</v>
      </c>
      <c r="D183">
        <v>172003</v>
      </c>
      <c r="E183">
        <v>900125093</v>
      </c>
      <c r="F183" t="s">
        <v>1931</v>
      </c>
      <c r="G183" t="s">
        <v>262</v>
      </c>
      <c r="H183">
        <v>41498</v>
      </c>
      <c r="I183">
        <v>42305</v>
      </c>
      <c r="J183" t="s">
        <v>1732</v>
      </c>
      <c r="K183" t="s">
        <v>266</v>
      </c>
      <c r="L183" t="s">
        <v>1032</v>
      </c>
      <c r="M183" t="s">
        <v>196</v>
      </c>
      <c r="N183">
        <v>0</v>
      </c>
      <c r="O183">
        <v>0</v>
      </c>
      <c r="P183" t="s">
        <v>1733</v>
      </c>
      <c r="Q183" t="s">
        <v>372</v>
      </c>
      <c r="R183">
        <v>1900</v>
      </c>
      <c r="S183">
        <v>37231</v>
      </c>
      <c r="T183" t="s">
        <v>196</v>
      </c>
      <c r="U183" t="s">
        <v>217</v>
      </c>
      <c r="W183" t="s">
        <v>217</v>
      </c>
      <c r="X183" t="s">
        <v>1734</v>
      </c>
      <c r="Y183" t="s">
        <v>1735</v>
      </c>
      <c r="AA183" t="s">
        <v>1736</v>
      </c>
      <c r="AB183">
        <v>0</v>
      </c>
      <c r="AC183">
        <v>0</v>
      </c>
    </row>
    <row r="184" spans="1:29" x14ac:dyDescent="0.2">
      <c r="A184">
        <v>183</v>
      </c>
      <c r="B184" t="str">
        <f t="shared" si="2"/>
        <v>51B12_VE901</v>
      </c>
      <c r="C184" t="str">
        <f>VLOOKUP(B:B,RBI!A:FM,2,FALSE)</f>
        <v xml:space="preserve"> 0900-0336-60</v>
      </c>
      <c r="D184">
        <v>173472</v>
      </c>
      <c r="E184">
        <v>900033660</v>
      </c>
      <c r="F184" t="s">
        <v>1932</v>
      </c>
      <c r="G184" t="s">
        <v>262</v>
      </c>
      <c r="H184">
        <v>41498</v>
      </c>
      <c r="I184">
        <v>41583</v>
      </c>
      <c r="J184" t="s">
        <v>1732</v>
      </c>
      <c r="K184" t="s">
        <v>286</v>
      </c>
      <c r="L184" t="s">
        <v>1032</v>
      </c>
      <c r="M184" t="s">
        <v>196</v>
      </c>
      <c r="N184">
        <v>0</v>
      </c>
      <c r="O184">
        <v>0</v>
      </c>
      <c r="P184" t="s">
        <v>1733</v>
      </c>
      <c r="Q184" t="s">
        <v>372</v>
      </c>
      <c r="R184">
        <v>1900</v>
      </c>
      <c r="S184">
        <v>39213</v>
      </c>
      <c r="T184" t="s">
        <v>196</v>
      </c>
      <c r="U184" t="s">
        <v>217</v>
      </c>
      <c r="W184" t="s">
        <v>217</v>
      </c>
      <c r="X184" t="s">
        <v>1734</v>
      </c>
      <c r="Y184" t="s">
        <v>1735</v>
      </c>
      <c r="AA184" t="s">
        <v>1736</v>
      </c>
      <c r="AB184">
        <v>0</v>
      </c>
      <c r="AC184">
        <v>0</v>
      </c>
    </row>
    <row r="185" spans="1:29" x14ac:dyDescent="0.2">
      <c r="A185">
        <v>184</v>
      </c>
      <c r="B185" t="str">
        <f t="shared" si="2"/>
        <v>51B12_VE904</v>
      </c>
      <c r="C185" t="str">
        <f>VLOOKUP(B:B,RBI!A:FM,2,FALSE)</f>
        <v xml:space="preserve"> 0900-0336-61</v>
      </c>
      <c r="D185">
        <v>174396</v>
      </c>
      <c r="E185">
        <v>900033661</v>
      </c>
      <c r="F185" t="s">
        <v>1933</v>
      </c>
      <c r="G185" t="s">
        <v>262</v>
      </c>
      <c r="H185">
        <v>41498</v>
      </c>
      <c r="I185">
        <v>42324</v>
      </c>
      <c r="J185" t="s">
        <v>1732</v>
      </c>
      <c r="K185" t="s">
        <v>282</v>
      </c>
      <c r="L185" t="s">
        <v>1032</v>
      </c>
      <c r="M185" t="s">
        <v>196</v>
      </c>
      <c r="N185">
        <v>0</v>
      </c>
      <c r="O185">
        <v>0</v>
      </c>
      <c r="P185" t="s">
        <v>1733</v>
      </c>
      <c r="Q185" t="s">
        <v>372</v>
      </c>
      <c r="R185">
        <v>1900</v>
      </c>
      <c r="S185">
        <v>38354</v>
      </c>
      <c r="T185" t="s">
        <v>196</v>
      </c>
      <c r="U185" t="s">
        <v>217</v>
      </c>
      <c r="W185" t="s">
        <v>217</v>
      </c>
      <c r="X185" t="s">
        <v>1734</v>
      </c>
      <c r="Y185" t="s">
        <v>1735</v>
      </c>
      <c r="AA185" t="s">
        <v>1736</v>
      </c>
      <c r="AB185">
        <v>0</v>
      </c>
      <c r="AC185">
        <v>0</v>
      </c>
    </row>
    <row r="186" spans="1:29" x14ac:dyDescent="0.2">
      <c r="A186">
        <v>185</v>
      </c>
      <c r="B186" t="str">
        <f t="shared" si="2"/>
        <v>51B12_VE903</v>
      </c>
      <c r="C186" t="str">
        <f>VLOOKUP(B:B,RBI!A:FM,2,FALSE)</f>
        <v xml:space="preserve"> 0900-1222-10</v>
      </c>
      <c r="D186">
        <v>174471</v>
      </c>
      <c r="E186">
        <v>900122210</v>
      </c>
      <c r="F186" t="s">
        <v>1934</v>
      </c>
      <c r="G186" t="s">
        <v>262</v>
      </c>
      <c r="H186">
        <v>41498</v>
      </c>
      <c r="I186">
        <v>42305</v>
      </c>
      <c r="J186" t="s">
        <v>1732</v>
      </c>
      <c r="K186" t="s">
        <v>270</v>
      </c>
      <c r="L186" t="s">
        <v>1032</v>
      </c>
      <c r="M186" t="s">
        <v>196</v>
      </c>
      <c r="N186">
        <v>0</v>
      </c>
      <c r="O186">
        <v>0</v>
      </c>
      <c r="P186" t="s">
        <v>1733</v>
      </c>
      <c r="Q186" t="s">
        <v>372</v>
      </c>
      <c r="R186">
        <v>1900</v>
      </c>
      <c r="S186">
        <v>38600</v>
      </c>
      <c r="T186" t="s">
        <v>196</v>
      </c>
      <c r="U186" t="s">
        <v>217</v>
      </c>
      <c r="W186" t="s">
        <v>217</v>
      </c>
      <c r="X186" t="s">
        <v>1734</v>
      </c>
      <c r="Y186" t="s">
        <v>1735</v>
      </c>
      <c r="AA186" t="s">
        <v>1736</v>
      </c>
      <c r="AB186">
        <v>0</v>
      </c>
      <c r="AC186">
        <v>0</v>
      </c>
    </row>
    <row r="187" spans="1:29" x14ac:dyDescent="0.2">
      <c r="A187">
        <v>186</v>
      </c>
      <c r="B187" t="str">
        <f t="shared" si="2"/>
        <v>51B12_VE902</v>
      </c>
      <c r="C187" t="str">
        <f>VLOOKUP(B:B,RBI!A:FM,2,FALSE)</f>
        <v xml:space="preserve"> 0900-0336-62</v>
      </c>
      <c r="D187">
        <v>174472</v>
      </c>
      <c r="E187">
        <v>900033662</v>
      </c>
      <c r="F187" t="s">
        <v>1935</v>
      </c>
      <c r="G187" t="s">
        <v>262</v>
      </c>
      <c r="H187">
        <v>41498</v>
      </c>
      <c r="I187">
        <v>42305</v>
      </c>
      <c r="J187" t="s">
        <v>1732</v>
      </c>
      <c r="K187" t="s">
        <v>203</v>
      </c>
      <c r="L187" t="s">
        <v>1032</v>
      </c>
      <c r="M187" t="s">
        <v>196</v>
      </c>
      <c r="N187">
        <v>0</v>
      </c>
      <c r="O187">
        <v>0</v>
      </c>
      <c r="P187" t="s">
        <v>1733</v>
      </c>
      <c r="Q187" t="s">
        <v>372</v>
      </c>
      <c r="R187">
        <v>1900</v>
      </c>
      <c r="S187">
        <v>38600</v>
      </c>
      <c r="T187" t="s">
        <v>196</v>
      </c>
      <c r="U187" t="s">
        <v>217</v>
      </c>
      <c r="W187" t="s">
        <v>217</v>
      </c>
      <c r="X187" t="s">
        <v>1734</v>
      </c>
      <c r="Y187" t="s">
        <v>1735</v>
      </c>
      <c r="AA187" t="s">
        <v>1736</v>
      </c>
      <c r="AB187">
        <v>0</v>
      </c>
      <c r="AC187">
        <v>0</v>
      </c>
    </row>
    <row r="188" spans="1:29" x14ac:dyDescent="0.2">
      <c r="A188">
        <v>187</v>
      </c>
      <c r="B188" t="str">
        <f t="shared" si="2"/>
        <v>52A01_VE902</v>
      </c>
      <c r="C188" t="str">
        <f>VLOOKUP(B:B,RBI!A:FM,2,FALSE)</f>
        <v xml:space="preserve"> 0900-0337-00</v>
      </c>
      <c r="D188">
        <v>176606</v>
      </c>
      <c r="E188">
        <v>900033700</v>
      </c>
      <c r="F188" t="s">
        <v>1936</v>
      </c>
      <c r="G188" t="s">
        <v>198</v>
      </c>
      <c r="H188">
        <v>41498</v>
      </c>
      <c r="I188">
        <v>42324</v>
      </c>
      <c r="J188" t="s">
        <v>1732</v>
      </c>
      <c r="K188" t="s">
        <v>203</v>
      </c>
      <c r="L188" t="s">
        <v>1032</v>
      </c>
      <c r="M188" t="s">
        <v>196</v>
      </c>
      <c r="N188">
        <v>0</v>
      </c>
      <c r="O188">
        <v>0</v>
      </c>
      <c r="P188" t="s">
        <v>1733</v>
      </c>
      <c r="Q188" t="s">
        <v>372</v>
      </c>
      <c r="R188">
        <v>1900</v>
      </c>
      <c r="S188">
        <v>35551</v>
      </c>
      <c r="T188" t="s">
        <v>196</v>
      </c>
      <c r="U188" t="s">
        <v>217</v>
      </c>
      <c r="W188" t="s">
        <v>217</v>
      </c>
      <c r="X188" t="s">
        <v>1734</v>
      </c>
      <c r="Y188" t="s">
        <v>1735</v>
      </c>
      <c r="AA188" t="s">
        <v>1736</v>
      </c>
      <c r="AB188">
        <v>0</v>
      </c>
      <c r="AC188">
        <v>0</v>
      </c>
    </row>
    <row r="189" spans="1:29" x14ac:dyDescent="0.2">
      <c r="A189">
        <v>188</v>
      </c>
      <c r="B189" t="str">
        <f t="shared" si="2"/>
        <v>40A03_VA001</v>
      </c>
      <c r="C189" t="str">
        <f>VLOOKUP(B:B,RBI!A:FM,2,FALSE)</f>
        <v xml:space="preserve"> 0900-0974-83</v>
      </c>
      <c r="D189">
        <v>181963</v>
      </c>
      <c r="E189">
        <v>900097483</v>
      </c>
      <c r="F189" t="s">
        <v>1937</v>
      </c>
      <c r="G189" t="s">
        <v>1484</v>
      </c>
      <c r="H189">
        <v>41102</v>
      </c>
      <c r="I189">
        <v>41583</v>
      </c>
      <c r="J189" t="s">
        <v>1732</v>
      </c>
      <c r="K189" t="s">
        <v>178</v>
      </c>
      <c r="L189" t="s">
        <v>1032</v>
      </c>
      <c r="M189" t="s">
        <v>196</v>
      </c>
      <c r="N189">
        <v>0</v>
      </c>
      <c r="O189">
        <v>0</v>
      </c>
      <c r="P189" t="s">
        <v>1733</v>
      </c>
      <c r="Q189" t="s">
        <v>372</v>
      </c>
      <c r="R189">
        <v>1900</v>
      </c>
      <c r="S189">
        <v>40909</v>
      </c>
      <c r="T189" t="s">
        <v>196</v>
      </c>
      <c r="U189" t="s">
        <v>217</v>
      </c>
      <c r="W189" t="s">
        <v>217</v>
      </c>
      <c r="X189" t="s">
        <v>1734</v>
      </c>
      <c r="Y189" t="s">
        <v>1735</v>
      </c>
      <c r="AA189" t="s">
        <v>1736</v>
      </c>
      <c r="AB189">
        <v>0</v>
      </c>
      <c r="AC189">
        <v>0</v>
      </c>
    </row>
    <row r="190" spans="1:29" x14ac:dyDescent="0.2">
      <c r="A190">
        <v>189</v>
      </c>
      <c r="B190" t="str">
        <f t="shared" si="2"/>
        <v>33A01_VE003</v>
      </c>
      <c r="C190" t="str">
        <f>VLOOKUP(B:B,RBI!A:FM,2,FALSE)</f>
        <v xml:space="preserve"> 0900-0973-29</v>
      </c>
      <c r="D190">
        <v>188218</v>
      </c>
      <c r="E190">
        <v>900097329</v>
      </c>
      <c r="F190" t="s">
        <v>1938</v>
      </c>
      <c r="G190" t="s">
        <v>448</v>
      </c>
      <c r="H190">
        <v>40877</v>
      </c>
      <c r="I190">
        <v>42326</v>
      </c>
      <c r="J190" t="s">
        <v>1732</v>
      </c>
      <c r="K190" t="s">
        <v>469</v>
      </c>
      <c r="L190" t="s">
        <v>1032</v>
      </c>
      <c r="M190" t="s">
        <v>196</v>
      </c>
      <c r="N190">
        <v>0</v>
      </c>
      <c r="O190">
        <v>0</v>
      </c>
      <c r="P190" t="s">
        <v>1733</v>
      </c>
      <c r="Q190" t="s">
        <v>372</v>
      </c>
      <c r="R190">
        <v>1900</v>
      </c>
      <c r="S190">
        <v>33618</v>
      </c>
      <c r="T190" t="s">
        <v>196</v>
      </c>
      <c r="U190" t="s">
        <v>217</v>
      </c>
      <c r="W190" t="s">
        <v>217</v>
      </c>
      <c r="X190" t="s">
        <v>1734</v>
      </c>
      <c r="Y190" t="s">
        <v>1735</v>
      </c>
      <c r="AA190" t="s">
        <v>1736</v>
      </c>
      <c r="AB190">
        <v>0</v>
      </c>
      <c r="AC190">
        <v>0</v>
      </c>
    </row>
    <row r="191" spans="1:29" x14ac:dyDescent="0.2">
      <c r="A191">
        <v>190</v>
      </c>
      <c r="B191" t="str">
        <f t="shared" si="2"/>
        <v>06C02_VE900</v>
      </c>
      <c r="C191" t="str">
        <f>VLOOKUP(B:B,RBI!A:FM,2,FALSE)</f>
        <v xml:space="preserve"> 0900-0328-91</v>
      </c>
      <c r="D191">
        <v>191128</v>
      </c>
      <c r="E191">
        <v>900032891</v>
      </c>
      <c r="F191" t="s">
        <v>1939</v>
      </c>
      <c r="G191" t="s">
        <v>643</v>
      </c>
      <c r="H191">
        <v>40877</v>
      </c>
      <c r="I191">
        <v>42235</v>
      </c>
      <c r="J191" t="s">
        <v>1732</v>
      </c>
      <c r="K191" t="s">
        <v>649</v>
      </c>
      <c r="L191" t="s">
        <v>1032</v>
      </c>
      <c r="M191" t="s">
        <v>196</v>
      </c>
      <c r="N191">
        <v>0</v>
      </c>
      <c r="O191">
        <v>0</v>
      </c>
      <c r="P191" t="s">
        <v>1733</v>
      </c>
      <c r="Q191" t="s">
        <v>372</v>
      </c>
      <c r="R191">
        <v>1900</v>
      </c>
      <c r="S191">
        <v>39072</v>
      </c>
      <c r="T191" t="s">
        <v>196</v>
      </c>
      <c r="U191" t="s">
        <v>217</v>
      </c>
      <c r="W191" t="s">
        <v>217</v>
      </c>
      <c r="X191" t="s">
        <v>1734</v>
      </c>
      <c r="Y191" t="s">
        <v>1735</v>
      </c>
      <c r="AA191" t="s">
        <v>1736</v>
      </c>
      <c r="AB191">
        <v>0</v>
      </c>
      <c r="AC191">
        <v>0</v>
      </c>
    </row>
    <row r="192" spans="1:29" x14ac:dyDescent="0.2">
      <c r="A192">
        <v>191</v>
      </c>
      <c r="B192" t="str">
        <f t="shared" si="2"/>
        <v>28B05_VA001</v>
      </c>
      <c r="C192" t="str">
        <f>VLOOKUP(B:B,RBI!A:FM,2,FALSE)</f>
        <v xml:space="preserve"> 0900-0880-71</v>
      </c>
      <c r="D192">
        <v>195142</v>
      </c>
      <c r="E192">
        <v>900088071</v>
      </c>
      <c r="F192" t="s">
        <v>1940</v>
      </c>
      <c r="G192" t="s">
        <v>1590</v>
      </c>
      <c r="H192">
        <v>41498</v>
      </c>
      <c r="I192">
        <v>42326</v>
      </c>
      <c r="J192" t="s">
        <v>1732</v>
      </c>
      <c r="K192" t="s">
        <v>178</v>
      </c>
      <c r="L192" t="s">
        <v>1032</v>
      </c>
      <c r="M192" t="s">
        <v>196</v>
      </c>
      <c r="N192">
        <v>0</v>
      </c>
      <c r="O192">
        <v>0</v>
      </c>
      <c r="P192" t="s">
        <v>1733</v>
      </c>
      <c r="Q192" t="s">
        <v>372</v>
      </c>
      <c r="R192">
        <v>1900</v>
      </c>
      <c r="S192">
        <v>40909</v>
      </c>
      <c r="T192" t="s">
        <v>196</v>
      </c>
      <c r="U192" t="s">
        <v>196</v>
      </c>
      <c r="W192" t="s">
        <v>217</v>
      </c>
      <c r="X192" t="s">
        <v>1734</v>
      </c>
      <c r="Y192" t="s">
        <v>1735</v>
      </c>
      <c r="AA192" t="s">
        <v>1736</v>
      </c>
      <c r="AB192">
        <v>0</v>
      </c>
      <c r="AC192">
        <v>0</v>
      </c>
    </row>
    <row r="193" spans="1:29" x14ac:dyDescent="0.2">
      <c r="A193">
        <v>192</v>
      </c>
      <c r="B193" t="str">
        <f t="shared" si="2"/>
        <v>32F11_VE002</v>
      </c>
      <c r="C193" t="str">
        <f>VLOOKUP(B:B,RBI!A:FM,2,FALSE)</f>
        <v xml:space="preserve"> 0900-1072-91</v>
      </c>
      <c r="D193">
        <v>196567</v>
      </c>
      <c r="E193">
        <v>900107291</v>
      </c>
      <c r="F193" t="s">
        <v>1941</v>
      </c>
      <c r="G193" t="s">
        <v>1661</v>
      </c>
      <c r="H193">
        <v>41102</v>
      </c>
      <c r="I193">
        <v>41583</v>
      </c>
      <c r="J193" t="s">
        <v>1732</v>
      </c>
      <c r="K193" t="s">
        <v>456</v>
      </c>
      <c r="L193" t="s">
        <v>1032</v>
      </c>
      <c r="M193" t="s">
        <v>196</v>
      </c>
      <c r="N193">
        <v>0</v>
      </c>
      <c r="O193">
        <v>0</v>
      </c>
      <c r="P193" t="s">
        <v>1733</v>
      </c>
      <c r="Q193" t="s">
        <v>372</v>
      </c>
      <c r="R193">
        <v>2010</v>
      </c>
      <c r="S193">
        <v>40544</v>
      </c>
      <c r="T193" t="s">
        <v>196</v>
      </c>
      <c r="U193" t="s">
        <v>217</v>
      </c>
      <c r="W193" t="s">
        <v>217</v>
      </c>
      <c r="X193" t="s">
        <v>1734</v>
      </c>
      <c r="Y193" t="s">
        <v>1735</v>
      </c>
      <c r="AA193" t="s">
        <v>1736</v>
      </c>
      <c r="AB193">
        <v>0</v>
      </c>
      <c r="AC193">
        <v>0</v>
      </c>
    </row>
    <row r="194" spans="1:29" x14ac:dyDescent="0.2">
      <c r="A194">
        <v>193</v>
      </c>
      <c r="B194" t="str">
        <f t="shared" si="2"/>
        <v>32F11_VE002</v>
      </c>
      <c r="C194" t="str">
        <f>VLOOKUP(B:B,RBI!A:FM,2,FALSE)</f>
        <v xml:space="preserve"> 0900-1072-91</v>
      </c>
      <c r="D194">
        <v>196568</v>
      </c>
      <c r="E194">
        <v>900107291</v>
      </c>
      <c r="F194" t="s">
        <v>1942</v>
      </c>
      <c r="G194" t="s">
        <v>1661</v>
      </c>
      <c r="H194">
        <v>41102</v>
      </c>
      <c r="I194">
        <v>41583</v>
      </c>
      <c r="J194" t="s">
        <v>1732</v>
      </c>
      <c r="K194" t="s">
        <v>456</v>
      </c>
      <c r="L194" t="s">
        <v>1032</v>
      </c>
      <c r="M194" t="s">
        <v>196</v>
      </c>
      <c r="N194">
        <v>0</v>
      </c>
      <c r="O194">
        <v>0</v>
      </c>
      <c r="P194" t="s">
        <v>1733</v>
      </c>
      <c r="Q194" t="s">
        <v>372</v>
      </c>
      <c r="R194">
        <v>2010</v>
      </c>
      <c r="S194">
        <v>40544</v>
      </c>
      <c r="T194" t="s">
        <v>196</v>
      </c>
      <c r="U194" t="s">
        <v>217</v>
      </c>
      <c r="W194" t="s">
        <v>217</v>
      </c>
      <c r="X194" t="s">
        <v>1734</v>
      </c>
      <c r="Y194" t="s">
        <v>1735</v>
      </c>
      <c r="AA194" t="s">
        <v>1736</v>
      </c>
      <c r="AB194">
        <v>0</v>
      </c>
      <c r="AC194">
        <v>0</v>
      </c>
    </row>
    <row r="195" spans="1:29" x14ac:dyDescent="0.2">
      <c r="A195">
        <v>194</v>
      </c>
      <c r="B195" t="str">
        <f t="shared" ref="B195:B256" si="3">G195&amp;"_"&amp;K195</f>
        <v>27B05_VE007</v>
      </c>
      <c r="C195" t="str">
        <f>VLOOKUP(B:B,RBI!A:FM,2,FALSE)</f>
        <v xml:space="preserve"> 0900-1224-15</v>
      </c>
      <c r="D195">
        <v>203955</v>
      </c>
      <c r="E195">
        <v>900122415</v>
      </c>
      <c r="F195" t="s">
        <v>1943</v>
      </c>
      <c r="G195" t="s">
        <v>1311</v>
      </c>
      <c r="H195">
        <v>42319</v>
      </c>
      <c r="I195">
        <v>42321</v>
      </c>
      <c r="J195" t="s">
        <v>1732</v>
      </c>
      <c r="K195" t="s">
        <v>434</v>
      </c>
      <c r="L195" t="s">
        <v>1032</v>
      </c>
      <c r="M195" t="s">
        <v>196</v>
      </c>
      <c r="N195">
        <v>0</v>
      </c>
      <c r="O195">
        <v>0</v>
      </c>
      <c r="P195" t="s">
        <v>1733</v>
      </c>
      <c r="Q195" t="s">
        <v>372</v>
      </c>
      <c r="R195">
        <v>2015</v>
      </c>
      <c r="S195">
        <v>0</v>
      </c>
      <c r="T195" t="s">
        <v>196</v>
      </c>
      <c r="U195" t="s">
        <v>217</v>
      </c>
      <c r="W195" t="s">
        <v>217</v>
      </c>
      <c r="X195" t="s">
        <v>1734</v>
      </c>
      <c r="Y195" t="s">
        <v>1735</v>
      </c>
      <c r="AA195" t="s">
        <v>1736</v>
      </c>
      <c r="AB195">
        <v>0</v>
      </c>
      <c r="AC195">
        <v>0</v>
      </c>
    </row>
    <row r="196" spans="1:29" x14ac:dyDescent="0.2">
      <c r="A196">
        <v>195</v>
      </c>
      <c r="B196" t="str">
        <f t="shared" si="3"/>
        <v>27B05_VE007</v>
      </c>
      <c r="C196" t="str">
        <f>VLOOKUP(B:B,RBI!A:FM,2,FALSE)</f>
        <v xml:space="preserve"> 0900-1224-15</v>
      </c>
      <c r="D196">
        <v>203956</v>
      </c>
      <c r="E196">
        <v>900122415</v>
      </c>
      <c r="F196" t="s">
        <v>1943</v>
      </c>
      <c r="G196" t="s">
        <v>1311</v>
      </c>
      <c r="H196">
        <v>42319</v>
      </c>
      <c r="I196">
        <v>42321</v>
      </c>
      <c r="J196" t="s">
        <v>1732</v>
      </c>
      <c r="K196" t="s">
        <v>434</v>
      </c>
      <c r="L196" t="s">
        <v>1032</v>
      </c>
      <c r="M196" t="s">
        <v>196</v>
      </c>
      <c r="N196">
        <v>0</v>
      </c>
      <c r="O196">
        <v>0</v>
      </c>
      <c r="P196" t="s">
        <v>1733</v>
      </c>
      <c r="Q196" t="s">
        <v>372</v>
      </c>
      <c r="R196">
        <v>2015</v>
      </c>
      <c r="S196">
        <v>0</v>
      </c>
      <c r="T196" t="s">
        <v>196</v>
      </c>
      <c r="U196" t="s">
        <v>217</v>
      </c>
      <c r="W196" t="s">
        <v>217</v>
      </c>
      <c r="X196" t="s">
        <v>1734</v>
      </c>
      <c r="Y196" t="s">
        <v>1735</v>
      </c>
      <c r="AA196" t="s">
        <v>1736</v>
      </c>
      <c r="AB196">
        <v>0</v>
      </c>
      <c r="AC196">
        <v>0</v>
      </c>
    </row>
    <row r="197" spans="1:29" x14ac:dyDescent="0.2">
      <c r="A197">
        <v>196</v>
      </c>
      <c r="B197" t="str">
        <f t="shared" si="3"/>
        <v>40B14_VA002</v>
      </c>
      <c r="C197" t="str">
        <f>VLOOKUP(B:B,RBI!A:FM,2,FALSE)</f>
        <v xml:space="preserve"> 0900-1241-05</v>
      </c>
      <c r="D197">
        <v>207477</v>
      </c>
      <c r="E197">
        <v>900124105</v>
      </c>
      <c r="F197" t="s">
        <v>1943</v>
      </c>
      <c r="G197" t="s">
        <v>1006</v>
      </c>
      <c r="H197">
        <v>-693959</v>
      </c>
      <c r="I197">
        <v>2</v>
      </c>
      <c r="J197" t="s">
        <v>1732</v>
      </c>
      <c r="K197" t="s">
        <v>403</v>
      </c>
      <c r="L197" t="s">
        <v>1032</v>
      </c>
      <c r="M197" t="s">
        <v>196</v>
      </c>
      <c r="N197">
        <v>0</v>
      </c>
      <c r="O197">
        <v>0</v>
      </c>
      <c r="P197" t="s">
        <v>1733</v>
      </c>
      <c r="Q197" t="s">
        <v>372</v>
      </c>
      <c r="R197">
        <v>1900</v>
      </c>
      <c r="S197">
        <v>42999</v>
      </c>
      <c r="T197" t="s">
        <v>196</v>
      </c>
      <c r="U197" t="s">
        <v>217</v>
      </c>
      <c r="W197" t="s">
        <v>217</v>
      </c>
      <c r="X197" t="s">
        <v>1734</v>
      </c>
      <c r="Y197" t="s">
        <v>1735</v>
      </c>
      <c r="AA197" t="s">
        <v>1736</v>
      </c>
      <c r="AB197">
        <v>0</v>
      </c>
      <c r="AC197">
        <v>0</v>
      </c>
    </row>
    <row r="198" spans="1:29" x14ac:dyDescent="0.2">
      <c r="A198">
        <v>197</v>
      </c>
      <c r="B198" t="str">
        <f t="shared" si="3"/>
        <v>51D23_VA001</v>
      </c>
      <c r="C198" t="str">
        <f>VLOOKUP(B:B,RBI!A:FM,2,FALSE)</f>
        <v xml:space="preserve"> 0900-0336-63</v>
      </c>
      <c r="D198">
        <v>207506</v>
      </c>
      <c r="E198">
        <v>900033663</v>
      </c>
      <c r="F198" t="s">
        <v>1944</v>
      </c>
      <c r="G198" t="s">
        <v>638</v>
      </c>
      <c r="H198">
        <v>40877</v>
      </c>
      <c r="I198">
        <v>42324</v>
      </c>
      <c r="J198" t="s">
        <v>1732</v>
      </c>
      <c r="K198" t="s">
        <v>178</v>
      </c>
      <c r="L198" t="s">
        <v>1032</v>
      </c>
      <c r="M198" t="s">
        <v>196</v>
      </c>
      <c r="N198">
        <v>0</v>
      </c>
      <c r="O198">
        <v>0</v>
      </c>
      <c r="P198" t="s">
        <v>1733</v>
      </c>
      <c r="Q198" t="s">
        <v>372</v>
      </c>
      <c r="R198">
        <v>1900</v>
      </c>
      <c r="S198">
        <v>40329</v>
      </c>
      <c r="T198" t="s">
        <v>196</v>
      </c>
      <c r="U198" t="s">
        <v>217</v>
      </c>
      <c r="W198" t="s">
        <v>217</v>
      </c>
      <c r="X198" t="s">
        <v>1734</v>
      </c>
      <c r="Y198" t="s">
        <v>1735</v>
      </c>
      <c r="AA198" t="s">
        <v>1736</v>
      </c>
      <c r="AB198">
        <v>0</v>
      </c>
      <c r="AC198">
        <v>0</v>
      </c>
    </row>
    <row r="199" spans="1:29" x14ac:dyDescent="0.2">
      <c r="A199">
        <v>198</v>
      </c>
      <c r="B199" t="str">
        <f t="shared" si="3"/>
        <v>14B46_VE1</v>
      </c>
      <c r="C199" t="str">
        <f>VLOOKUP(B:B,RBI!A:FM,2,FALSE)</f>
        <v xml:space="preserve"> 0900-0337-87</v>
      </c>
      <c r="D199">
        <v>207539</v>
      </c>
      <c r="E199">
        <v>900033787</v>
      </c>
      <c r="F199" t="s">
        <v>1945</v>
      </c>
      <c r="G199" t="s">
        <v>1108</v>
      </c>
      <c r="H199">
        <v>40877</v>
      </c>
      <c r="I199">
        <v>41583</v>
      </c>
      <c r="J199" t="s">
        <v>1732</v>
      </c>
      <c r="K199" t="s">
        <v>724</v>
      </c>
      <c r="L199" t="s">
        <v>1032</v>
      </c>
      <c r="M199" t="s">
        <v>196</v>
      </c>
      <c r="N199">
        <v>0</v>
      </c>
      <c r="O199">
        <v>0</v>
      </c>
      <c r="P199" t="s">
        <v>1733</v>
      </c>
      <c r="Q199" t="s">
        <v>1755</v>
      </c>
      <c r="R199">
        <v>1900</v>
      </c>
      <c r="S199">
        <v>35079</v>
      </c>
      <c r="T199" t="s">
        <v>196</v>
      </c>
      <c r="U199" t="s">
        <v>217</v>
      </c>
      <c r="W199" t="s">
        <v>217</v>
      </c>
      <c r="X199" t="s">
        <v>1734</v>
      </c>
      <c r="Y199" t="s">
        <v>1735</v>
      </c>
      <c r="AA199" t="s">
        <v>1736</v>
      </c>
      <c r="AB199">
        <v>0</v>
      </c>
      <c r="AC199">
        <v>0.88</v>
      </c>
    </row>
    <row r="200" spans="1:29" x14ac:dyDescent="0.2">
      <c r="A200">
        <v>199</v>
      </c>
      <c r="B200" t="str">
        <f t="shared" si="3"/>
        <v>45A06_VA001</v>
      </c>
      <c r="C200" t="str">
        <f>VLOOKUP(B:B,RBI!A:FM,2,FALSE)</f>
        <v xml:space="preserve"> 0900-0336-49</v>
      </c>
      <c r="D200">
        <v>207567</v>
      </c>
      <c r="E200">
        <v>900033649</v>
      </c>
      <c r="F200" t="s">
        <v>1946</v>
      </c>
      <c r="G200" t="s">
        <v>558</v>
      </c>
      <c r="H200">
        <v>40877</v>
      </c>
      <c r="I200">
        <v>42324</v>
      </c>
      <c r="J200" t="s">
        <v>1732</v>
      </c>
      <c r="K200" t="s">
        <v>178</v>
      </c>
      <c r="L200" t="s">
        <v>1032</v>
      </c>
      <c r="M200" t="s">
        <v>196</v>
      </c>
      <c r="N200">
        <v>0</v>
      </c>
      <c r="O200">
        <v>0</v>
      </c>
      <c r="P200" t="s">
        <v>1733</v>
      </c>
      <c r="Q200" t="s">
        <v>372</v>
      </c>
      <c r="R200">
        <v>1900</v>
      </c>
      <c r="S200">
        <v>37285</v>
      </c>
      <c r="T200" t="s">
        <v>196</v>
      </c>
      <c r="U200" t="s">
        <v>217</v>
      </c>
      <c r="W200" t="s">
        <v>217</v>
      </c>
      <c r="X200" t="s">
        <v>1734</v>
      </c>
      <c r="Y200" t="s">
        <v>1735</v>
      </c>
      <c r="AA200" t="s">
        <v>1736</v>
      </c>
      <c r="AB200">
        <v>0</v>
      </c>
      <c r="AC200">
        <v>0</v>
      </c>
    </row>
    <row r="201" spans="1:29" x14ac:dyDescent="0.2">
      <c r="A201">
        <v>200</v>
      </c>
      <c r="B201" t="str">
        <f t="shared" si="3"/>
        <v>37H10_VE1</v>
      </c>
      <c r="C201" t="e">
        <f>VLOOKUP(B:B,RBI!A:FM,2,FALSE)</f>
        <v>#N/A</v>
      </c>
      <c r="D201">
        <v>207608</v>
      </c>
      <c r="E201" t="e">
        <v>#N/A</v>
      </c>
      <c r="F201" t="s">
        <v>1947</v>
      </c>
      <c r="G201" t="s">
        <v>765</v>
      </c>
      <c r="H201">
        <v>40877</v>
      </c>
      <c r="I201">
        <v>41583</v>
      </c>
      <c r="J201" t="s">
        <v>1732</v>
      </c>
      <c r="K201" t="s">
        <v>724</v>
      </c>
      <c r="L201" t="s">
        <v>1032</v>
      </c>
      <c r="M201" t="s">
        <v>196</v>
      </c>
      <c r="N201">
        <v>0</v>
      </c>
      <c r="O201">
        <v>0</v>
      </c>
      <c r="P201" t="s">
        <v>1733</v>
      </c>
      <c r="Q201" t="s">
        <v>1755</v>
      </c>
      <c r="R201">
        <v>1900</v>
      </c>
      <c r="S201">
        <v>37165</v>
      </c>
      <c r="T201" t="s">
        <v>196</v>
      </c>
      <c r="U201" t="s">
        <v>217</v>
      </c>
      <c r="W201" t="s">
        <v>217</v>
      </c>
      <c r="X201" t="s">
        <v>1734</v>
      </c>
      <c r="Y201" t="s">
        <v>1735</v>
      </c>
      <c r="AA201" t="s">
        <v>1736</v>
      </c>
      <c r="AB201">
        <v>0</v>
      </c>
      <c r="AC201">
        <v>-0.74000001000000004</v>
      </c>
    </row>
    <row r="202" spans="1:29" x14ac:dyDescent="0.2">
      <c r="A202">
        <v>201</v>
      </c>
      <c r="B202" t="str">
        <f t="shared" si="3"/>
        <v>37H10_VE60</v>
      </c>
      <c r="C202" t="str">
        <f>VLOOKUP(B:B,RBI!A:FM,2,FALSE)</f>
        <v xml:space="preserve"> 0900-0338-11</v>
      </c>
      <c r="D202">
        <v>207612</v>
      </c>
      <c r="E202">
        <v>900033811</v>
      </c>
      <c r="F202" t="s">
        <v>1948</v>
      </c>
      <c r="G202" t="s">
        <v>765</v>
      </c>
      <c r="H202">
        <v>40877</v>
      </c>
      <c r="I202">
        <v>41583</v>
      </c>
      <c r="J202" t="s">
        <v>1732</v>
      </c>
      <c r="K202" t="s">
        <v>779</v>
      </c>
      <c r="L202" t="s">
        <v>1032</v>
      </c>
      <c r="M202" t="s">
        <v>196</v>
      </c>
      <c r="N202">
        <v>0</v>
      </c>
      <c r="O202">
        <v>0</v>
      </c>
      <c r="P202" t="s">
        <v>1733</v>
      </c>
      <c r="Q202" t="s">
        <v>1755</v>
      </c>
      <c r="R202">
        <v>1900</v>
      </c>
      <c r="S202">
        <v>37165</v>
      </c>
      <c r="T202" t="s">
        <v>196</v>
      </c>
      <c r="U202" t="s">
        <v>217</v>
      </c>
      <c r="W202" t="s">
        <v>217</v>
      </c>
      <c r="X202" t="s">
        <v>1734</v>
      </c>
      <c r="Y202" t="s">
        <v>1735</v>
      </c>
      <c r="AA202" t="s">
        <v>1736</v>
      </c>
      <c r="AB202">
        <v>0</v>
      </c>
      <c r="AC202">
        <v>-0.56000000000000005</v>
      </c>
    </row>
    <row r="203" spans="1:29" x14ac:dyDescent="0.2">
      <c r="A203">
        <v>202</v>
      </c>
      <c r="B203" t="str">
        <f t="shared" si="3"/>
        <v>37H10_VE56</v>
      </c>
      <c r="C203" t="str">
        <f>VLOOKUP(B:B,RBI!A:FM,2,FALSE)</f>
        <v xml:space="preserve"> 0900-0338-10</v>
      </c>
      <c r="D203">
        <v>207662</v>
      </c>
      <c r="E203">
        <v>900033810</v>
      </c>
      <c r="F203" t="s">
        <v>1949</v>
      </c>
      <c r="G203" t="s">
        <v>765</v>
      </c>
      <c r="H203">
        <v>40877</v>
      </c>
      <c r="I203">
        <v>41583</v>
      </c>
      <c r="J203" t="s">
        <v>1732</v>
      </c>
      <c r="K203" t="s">
        <v>784</v>
      </c>
      <c r="L203" t="s">
        <v>1032</v>
      </c>
      <c r="M203" t="s">
        <v>196</v>
      </c>
      <c r="N203">
        <v>0</v>
      </c>
      <c r="O203">
        <v>0</v>
      </c>
      <c r="P203" t="s">
        <v>1733</v>
      </c>
      <c r="Q203" t="s">
        <v>1755</v>
      </c>
      <c r="R203">
        <v>1900</v>
      </c>
      <c r="S203">
        <v>37165</v>
      </c>
      <c r="T203" t="s">
        <v>196</v>
      </c>
      <c r="U203" t="s">
        <v>217</v>
      </c>
      <c r="W203" t="s">
        <v>217</v>
      </c>
      <c r="X203" t="s">
        <v>1734</v>
      </c>
      <c r="Y203" t="s">
        <v>1735</v>
      </c>
      <c r="AA203" t="s">
        <v>1736</v>
      </c>
      <c r="AB203">
        <v>0</v>
      </c>
      <c r="AC203">
        <v>-0.94</v>
      </c>
    </row>
    <row r="204" spans="1:29" x14ac:dyDescent="0.2">
      <c r="A204">
        <v>203</v>
      </c>
      <c r="B204" t="str">
        <f t="shared" si="3"/>
        <v>32A03_VE1</v>
      </c>
      <c r="C204" t="str">
        <f>VLOOKUP(B:B,RBI!A:FM,2,FALSE)</f>
        <v xml:space="preserve"> 0900-0337-10</v>
      </c>
      <c r="D204">
        <v>207827</v>
      </c>
      <c r="E204">
        <v>900033710</v>
      </c>
      <c r="F204" t="s">
        <v>1950</v>
      </c>
      <c r="G204" t="s">
        <v>913</v>
      </c>
      <c r="H204">
        <v>40877</v>
      </c>
      <c r="I204">
        <v>41583</v>
      </c>
      <c r="J204" t="s">
        <v>1732</v>
      </c>
      <c r="K204" t="s">
        <v>724</v>
      </c>
      <c r="L204" t="s">
        <v>1032</v>
      </c>
      <c r="M204" t="s">
        <v>196</v>
      </c>
      <c r="N204">
        <v>0</v>
      </c>
      <c r="O204">
        <v>0</v>
      </c>
      <c r="P204" t="s">
        <v>1733</v>
      </c>
      <c r="Q204" t="s">
        <v>1755</v>
      </c>
      <c r="R204">
        <v>1900</v>
      </c>
      <c r="S204">
        <v>37469</v>
      </c>
      <c r="T204" t="s">
        <v>196</v>
      </c>
      <c r="U204" t="s">
        <v>196</v>
      </c>
      <c r="W204" t="s">
        <v>217</v>
      </c>
      <c r="X204" t="s">
        <v>1734</v>
      </c>
      <c r="Y204" t="s">
        <v>1735</v>
      </c>
      <c r="Z204" t="s">
        <v>1951</v>
      </c>
      <c r="AA204" t="s">
        <v>1736</v>
      </c>
      <c r="AB204">
        <v>0</v>
      </c>
      <c r="AC204">
        <v>0</v>
      </c>
    </row>
    <row r="205" spans="1:29" x14ac:dyDescent="0.2">
      <c r="A205">
        <v>204</v>
      </c>
      <c r="B205" t="str">
        <f t="shared" si="3"/>
        <v>33C10_VE007</v>
      </c>
      <c r="C205" t="str">
        <f>VLOOKUP(B:B,RBI!A:FM,2,FALSE)</f>
        <v xml:space="preserve"> 0900-1333-01</v>
      </c>
      <c r="D205">
        <v>207872</v>
      </c>
      <c r="E205">
        <v>900133301</v>
      </c>
      <c r="F205" t="s">
        <v>1952</v>
      </c>
      <c r="G205" t="s">
        <v>1608</v>
      </c>
      <c r="H205">
        <v>40877</v>
      </c>
      <c r="I205">
        <v>42235</v>
      </c>
      <c r="J205" t="s">
        <v>1732</v>
      </c>
      <c r="K205" t="s">
        <v>434</v>
      </c>
      <c r="L205" t="s">
        <v>1032</v>
      </c>
      <c r="M205" t="s">
        <v>196</v>
      </c>
      <c r="N205">
        <v>0</v>
      </c>
      <c r="O205">
        <v>0</v>
      </c>
      <c r="P205" t="s">
        <v>1733</v>
      </c>
      <c r="Q205" t="s">
        <v>372</v>
      </c>
      <c r="R205">
        <v>1900</v>
      </c>
      <c r="S205">
        <v>33562</v>
      </c>
      <c r="T205" t="s">
        <v>196</v>
      </c>
      <c r="U205" t="s">
        <v>217</v>
      </c>
      <c r="W205" t="s">
        <v>217</v>
      </c>
      <c r="X205" t="s">
        <v>1734</v>
      </c>
      <c r="Y205" t="s">
        <v>1735</v>
      </c>
      <c r="AA205" t="s">
        <v>1736</v>
      </c>
      <c r="AB205">
        <v>0</v>
      </c>
      <c r="AC205">
        <v>0</v>
      </c>
    </row>
    <row r="206" spans="1:29" x14ac:dyDescent="0.2">
      <c r="A206">
        <v>205</v>
      </c>
      <c r="B206" t="str">
        <f t="shared" si="3"/>
        <v>32C33_VE01</v>
      </c>
      <c r="C206" t="str">
        <f>VLOOKUP(B:B,RBI!A:FM,2,FALSE)</f>
        <v xml:space="preserve"> 0900-1240-32</v>
      </c>
      <c r="D206">
        <v>208007</v>
      </c>
      <c r="E206">
        <v>900124032</v>
      </c>
      <c r="F206" t="s">
        <v>1953</v>
      </c>
      <c r="G206" t="s">
        <v>1424</v>
      </c>
      <c r="H206">
        <v>40877</v>
      </c>
      <c r="I206">
        <v>41583</v>
      </c>
      <c r="J206" t="s">
        <v>1732</v>
      </c>
      <c r="K206" t="s">
        <v>760</v>
      </c>
      <c r="L206" t="s">
        <v>1032</v>
      </c>
      <c r="M206" t="s">
        <v>196</v>
      </c>
      <c r="N206">
        <v>0</v>
      </c>
      <c r="O206">
        <v>0</v>
      </c>
      <c r="P206" t="s">
        <v>1733</v>
      </c>
      <c r="Q206" t="s">
        <v>1755</v>
      </c>
      <c r="R206">
        <v>1900</v>
      </c>
      <c r="S206">
        <v>37727</v>
      </c>
      <c r="T206" t="s">
        <v>196</v>
      </c>
      <c r="U206" t="s">
        <v>217</v>
      </c>
      <c r="W206" t="s">
        <v>217</v>
      </c>
      <c r="X206" t="s">
        <v>1734</v>
      </c>
      <c r="Y206" t="s">
        <v>1735</v>
      </c>
      <c r="AA206" t="s">
        <v>1736</v>
      </c>
      <c r="AB206">
        <v>0</v>
      </c>
      <c r="AC206">
        <v>16.510000229999999</v>
      </c>
    </row>
    <row r="207" spans="1:29" x14ac:dyDescent="0.2">
      <c r="A207">
        <v>206</v>
      </c>
      <c r="B207" t="str">
        <f t="shared" si="3"/>
        <v>45C16_VE901</v>
      </c>
      <c r="C207" t="str">
        <f>VLOOKUP(B:B,RBI!A:FM,2,FALSE)</f>
        <v xml:space="preserve"> 0900-0336-51</v>
      </c>
      <c r="D207">
        <v>208210</v>
      </c>
      <c r="E207">
        <v>900033651</v>
      </c>
      <c r="F207" t="s">
        <v>1943</v>
      </c>
      <c r="G207" t="s">
        <v>298</v>
      </c>
      <c r="H207">
        <v>-693959</v>
      </c>
      <c r="I207">
        <v>2</v>
      </c>
      <c r="J207" t="s">
        <v>1732</v>
      </c>
      <c r="K207" t="s">
        <v>286</v>
      </c>
      <c r="L207" t="s">
        <v>1032</v>
      </c>
      <c r="M207" t="s">
        <v>196</v>
      </c>
      <c r="N207">
        <v>0</v>
      </c>
      <c r="O207">
        <v>0</v>
      </c>
      <c r="P207" t="s">
        <v>1733</v>
      </c>
      <c r="Q207" t="s">
        <v>1755</v>
      </c>
      <c r="R207">
        <v>1900</v>
      </c>
      <c r="S207">
        <v>0</v>
      </c>
      <c r="T207" t="s">
        <v>196</v>
      </c>
      <c r="U207" t="s">
        <v>217</v>
      </c>
      <c r="W207" t="s">
        <v>196</v>
      </c>
      <c r="X207" t="s">
        <v>1734</v>
      </c>
      <c r="Y207" t="s">
        <v>1735</v>
      </c>
      <c r="AA207" t="s">
        <v>1736</v>
      </c>
      <c r="AB207">
        <v>0</v>
      </c>
      <c r="AC207">
        <v>0</v>
      </c>
    </row>
    <row r="208" spans="1:29" x14ac:dyDescent="0.2">
      <c r="A208">
        <v>207</v>
      </c>
      <c r="B208" t="str">
        <f t="shared" si="3"/>
        <v>50E03_VE909</v>
      </c>
      <c r="C208" t="str">
        <f>VLOOKUP(B:B,RBI!A:FM,2,FALSE)</f>
        <v xml:space="preserve"> 0900-0336-83</v>
      </c>
      <c r="D208">
        <v>208607</v>
      </c>
      <c r="E208">
        <v>900033683</v>
      </c>
      <c r="F208" t="s">
        <v>1943</v>
      </c>
      <c r="G208" t="s">
        <v>619</v>
      </c>
      <c r="H208">
        <v>-693959</v>
      </c>
      <c r="I208">
        <v>2</v>
      </c>
      <c r="J208" t="s">
        <v>1732</v>
      </c>
      <c r="K208" t="s">
        <v>629</v>
      </c>
      <c r="L208" t="s">
        <v>1032</v>
      </c>
      <c r="M208" t="s">
        <v>196</v>
      </c>
      <c r="N208">
        <v>0</v>
      </c>
      <c r="O208">
        <v>0</v>
      </c>
      <c r="P208" t="s">
        <v>1733</v>
      </c>
      <c r="Q208" t="s">
        <v>1755</v>
      </c>
      <c r="R208">
        <v>1900</v>
      </c>
      <c r="S208">
        <v>0</v>
      </c>
      <c r="T208" t="s">
        <v>196</v>
      </c>
      <c r="U208" t="s">
        <v>217</v>
      </c>
      <c r="W208" t="s">
        <v>217</v>
      </c>
      <c r="X208" t="s">
        <v>1734</v>
      </c>
      <c r="Y208" t="s">
        <v>1735</v>
      </c>
      <c r="AA208" t="s">
        <v>1736</v>
      </c>
      <c r="AB208">
        <v>0</v>
      </c>
      <c r="AC208">
        <v>0</v>
      </c>
    </row>
    <row r="209" spans="1:29" x14ac:dyDescent="0.2">
      <c r="A209">
        <v>208</v>
      </c>
      <c r="B209" t="str">
        <f t="shared" si="3"/>
        <v>45C16_VE901</v>
      </c>
      <c r="C209" t="str">
        <f>VLOOKUP(B:B,RBI!A:FM,2,FALSE)</f>
        <v xml:space="preserve"> 0900-0336-51</v>
      </c>
      <c r="D209">
        <v>208666</v>
      </c>
      <c r="E209">
        <v>900033651</v>
      </c>
      <c r="F209" t="s">
        <v>1943</v>
      </c>
      <c r="G209" t="s">
        <v>298</v>
      </c>
      <c r="H209">
        <v>-693959</v>
      </c>
      <c r="I209">
        <v>2</v>
      </c>
      <c r="J209" t="s">
        <v>1732</v>
      </c>
      <c r="K209" t="s">
        <v>286</v>
      </c>
      <c r="L209" t="s">
        <v>1032</v>
      </c>
      <c r="M209" t="s">
        <v>196</v>
      </c>
      <c r="N209">
        <v>0</v>
      </c>
      <c r="O209">
        <v>0</v>
      </c>
      <c r="P209" t="s">
        <v>1733</v>
      </c>
      <c r="Q209" t="s">
        <v>1954</v>
      </c>
      <c r="R209">
        <v>1900</v>
      </c>
      <c r="S209">
        <v>0</v>
      </c>
      <c r="T209" t="s">
        <v>196</v>
      </c>
      <c r="U209" t="s">
        <v>217</v>
      </c>
      <c r="W209" t="s">
        <v>196</v>
      </c>
      <c r="X209" t="s">
        <v>1734</v>
      </c>
      <c r="Y209" t="s">
        <v>1735</v>
      </c>
      <c r="AA209" t="s">
        <v>1736</v>
      </c>
      <c r="AB209">
        <v>0</v>
      </c>
      <c r="AC209">
        <v>0</v>
      </c>
    </row>
    <row r="210" spans="1:29" x14ac:dyDescent="0.2">
      <c r="A210">
        <v>209</v>
      </c>
      <c r="B210" t="str">
        <f t="shared" si="3"/>
        <v>33C10_VE007</v>
      </c>
      <c r="C210" t="str">
        <f>VLOOKUP(B:B,RBI!A:FM,2,FALSE)</f>
        <v xml:space="preserve"> 0900-1333-01</v>
      </c>
      <c r="D210">
        <v>208762</v>
      </c>
      <c r="E210">
        <v>900133301</v>
      </c>
      <c r="F210" t="s">
        <v>1943</v>
      </c>
      <c r="G210" t="s">
        <v>1608</v>
      </c>
      <c r="H210">
        <v>-693959</v>
      </c>
      <c r="I210">
        <v>42235</v>
      </c>
      <c r="J210" t="s">
        <v>1732</v>
      </c>
      <c r="K210" t="s">
        <v>434</v>
      </c>
      <c r="L210" t="s">
        <v>1032</v>
      </c>
      <c r="M210" t="s">
        <v>196</v>
      </c>
      <c r="N210">
        <v>0</v>
      </c>
      <c r="O210">
        <v>0</v>
      </c>
      <c r="P210" t="s">
        <v>1733</v>
      </c>
      <c r="Q210" t="s">
        <v>372</v>
      </c>
      <c r="R210">
        <v>1900</v>
      </c>
      <c r="S210">
        <v>0</v>
      </c>
      <c r="T210" t="s">
        <v>196</v>
      </c>
      <c r="U210" t="s">
        <v>217</v>
      </c>
      <c r="W210" t="s">
        <v>217</v>
      </c>
      <c r="X210" t="s">
        <v>1734</v>
      </c>
      <c r="Y210" t="s">
        <v>1735</v>
      </c>
      <c r="AA210" t="s">
        <v>1736</v>
      </c>
      <c r="AB210">
        <v>0</v>
      </c>
      <c r="AC210">
        <v>0</v>
      </c>
    </row>
    <row r="211" spans="1:29" x14ac:dyDescent="0.2">
      <c r="A211">
        <v>210</v>
      </c>
      <c r="B211" t="str">
        <f t="shared" si="3"/>
        <v>40B14_VA002</v>
      </c>
      <c r="C211" t="str">
        <f>VLOOKUP(B:B,RBI!A:FM,2,FALSE)</f>
        <v xml:space="preserve"> 0900-1241-05</v>
      </c>
      <c r="D211">
        <v>208825</v>
      </c>
      <c r="E211">
        <v>900124105</v>
      </c>
      <c r="F211" t="s">
        <v>1943</v>
      </c>
      <c r="G211" t="s">
        <v>1006</v>
      </c>
      <c r="H211">
        <v>-693959</v>
      </c>
      <c r="I211">
        <v>2</v>
      </c>
      <c r="J211" t="s">
        <v>1732</v>
      </c>
      <c r="K211" t="s">
        <v>403</v>
      </c>
      <c r="L211" t="s">
        <v>1032</v>
      </c>
      <c r="M211" t="s">
        <v>196</v>
      </c>
      <c r="N211">
        <v>0</v>
      </c>
      <c r="O211">
        <v>0</v>
      </c>
      <c r="P211" t="s">
        <v>1733</v>
      </c>
      <c r="Q211" t="s">
        <v>372</v>
      </c>
      <c r="R211">
        <v>1900</v>
      </c>
      <c r="S211">
        <v>42999</v>
      </c>
      <c r="T211" t="s">
        <v>196</v>
      </c>
      <c r="U211" t="s">
        <v>217</v>
      </c>
      <c r="W211" t="s">
        <v>217</v>
      </c>
      <c r="X211" t="s">
        <v>1734</v>
      </c>
      <c r="Y211" t="s">
        <v>1735</v>
      </c>
      <c r="AA211" t="s">
        <v>1736</v>
      </c>
      <c r="AB211">
        <v>0</v>
      </c>
      <c r="AC211">
        <v>0</v>
      </c>
    </row>
    <row r="212" spans="1:29" x14ac:dyDescent="0.2">
      <c r="A212">
        <v>211</v>
      </c>
      <c r="B212" t="str">
        <f t="shared" si="3"/>
        <v>32C33_VE01</v>
      </c>
      <c r="C212" t="str">
        <f>VLOOKUP(B:B,RBI!A:FM,2,FALSE)</f>
        <v xml:space="preserve"> 0900-1240-32</v>
      </c>
      <c r="D212">
        <v>208925</v>
      </c>
      <c r="E212">
        <v>900124032</v>
      </c>
      <c r="F212" t="s">
        <v>1955</v>
      </c>
      <c r="G212" t="s">
        <v>1424</v>
      </c>
      <c r="H212">
        <v>40877</v>
      </c>
      <c r="I212">
        <v>41583</v>
      </c>
      <c r="J212" t="s">
        <v>1732</v>
      </c>
      <c r="K212" t="s">
        <v>760</v>
      </c>
      <c r="L212" t="s">
        <v>1032</v>
      </c>
      <c r="M212" t="s">
        <v>196</v>
      </c>
      <c r="N212">
        <v>0</v>
      </c>
      <c r="O212">
        <v>0</v>
      </c>
      <c r="P212" t="s">
        <v>1733</v>
      </c>
      <c r="Q212" t="s">
        <v>1755</v>
      </c>
      <c r="R212">
        <v>1900</v>
      </c>
      <c r="S212">
        <v>37727</v>
      </c>
      <c r="T212" t="s">
        <v>196</v>
      </c>
      <c r="U212" t="s">
        <v>217</v>
      </c>
      <c r="W212" t="s">
        <v>217</v>
      </c>
      <c r="X212" t="s">
        <v>1734</v>
      </c>
      <c r="Y212" t="s">
        <v>1735</v>
      </c>
      <c r="AA212" t="s">
        <v>1736</v>
      </c>
      <c r="AB212">
        <v>0</v>
      </c>
      <c r="AC212">
        <v>16.5</v>
      </c>
    </row>
    <row r="213" spans="1:29" x14ac:dyDescent="0.2">
      <c r="A213">
        <v>212</v>
      </c>
      <c r="B213" t="str">
        <f t="shared" si="3"/>
        <v>37E03_VE02</v>
      </c>
      <c r="C213" t="str">
        <f>VLOOKUP(B:B,RBI!A:FM,2,FALSE)</f>
        <v xml:space="preserve"> 0900-0338-07</v>
      </c>
      <c r="D213">
        <v>209022</v>
      </c>
      <c r="E213">
        <v>900033807</v>
      </c>
      <c r="F213" t="s">
        <v>1943</v>
      </c>
      <c r="G213" t="s">
        <v>1581</v>
      </c>
      <c r="H213">
        <v>-693959</v>
      </c>
      <c r="I213">
        <v>2</v>
      </c>
      <c r="J213" t="s">
        <v>1732</v>
      </c>
      <c r="K213" t="s">
        <v>754</v>
      </c>
      <c r="L213" t="s">
        <v>1032</v>
      </c>
      <c r="M213" t="s">
        <v>196</v>
      </c>
      <c r="N213">
        <v>0</v>
      </c>
      <c r="O213">
        <v>0</v>
      </c>
      <c r="P213" t="s">
        <v>1733</v>
      </c>
      <c r="Q213" t="s">
        <v>372</v>
      </c>
      <c r="R213">
        <v>1900</v>
      </c>
      <c r="S213">
        <v>0</v>
      </c>
      <c r="T213" t="s">
        <v>196</v>
      </c>
      <c r="U213" t="s">
        <v>217</v>
      </c>
      <c r="W213" t="s">
        <v>217</v>
      </c>
      <c r="X213" t="s">
        <v>1734</v>
      </c>
      <c r="Y213" t="s">
        <v>1735</v>
      </c>
      <c r="AA213" t="s">
        <v>1736</v>
      </c>
      <c r="AB213">
        <v>0</v>
      </c>
      <c r="AC213">
        <v>0</v>
      </c>
    </row>
    <row r="214" spans="1:29" x14ac:dyDescent="0.2">
      <c r="A214">
        <v>213</v>
      </c>
      <c r="B214" t="str">
        <f t="shared" si="3"/>
        <v>37H10_VE75</v>
      </c>
      <c r="C214" t="str">
        <f>VLOOKUP(B:B,RBI!A:FM,2,FALSE)</f>
        <v xml:space="preserve"> 0900-0338-13</v>
      </c>
      <c r="D214">
        <v>209272</v>
      </c>
      <c r="E214">
        <v>900033813</v>
      </c>
      <c r="F214" t="s">
        <v>1956</v>
      </c>
      <c r="G214" t="s">
        <v>765</v>
      </c>
      <c r="H214">
        <v>40877</v>
      </c>
      <c r="I214">
        <v>41583</v>
      </c>
      <c r="J214" t="s">
        <v>1732</v>
      </c>
      <c r="K214" t="s">
        <v>771</v>
      </c>
      <c r="L214" t="s">
        <v>1032</v>
      </c>
      <c r="M214" t="s">
        <v>196</v>
      </c>
      <c r="N214">
        <v>0</v>
      </c>
      <c r="O214">
        <v>0</v>
      </c>
      <c r="P214" t="s">
        <v>1733</v>
      </c>
      <c r="Q214" t="s">
        <v>1755</v>
      </c>
      <c r="R214">
        <v>1900</v>
      </c>
      <c r="S214">
        <v>37165</v>
      </c>
      <c r="T214" t="s">
        <v>196</v>
      </c>
      <c r="U214" t="s">
        <v>217</v>
      </c>
      <c r="W214" t="s">
        <v>217</v>
      </c>
      <c r="X214" t="s">
        <v>1734</v>
      </c>
      <c r="Y214" t="s">
        <v>1735</v>
      </c>
      <c r="AA214" t="s">
        <v>1736</v>
      </c>
      <c r="AB214">
        <v>0</v>
      </c>
      <c r="AC214">
        <v>0</v>
      </c>
    </row>
    <row r="215" spans="1:29" x14ac:dyDescent="0.2">
      <c r="A215">
        <v>214</v>
      </c>
      <c r="B215" t="str">
        <f t="shared" si="3"/>
        <v>32F02_VE010</v>
      </c>
      <c r="C215" t="str">
        <f>VLOOKUP(B:B,RBI!A:FM,2,FALSE)</f>
        <v xml:space="preserve"> 0900-0973-09</v>
      </c>
      <c r="D215">
        <v>209392</v>
      </c>
      <c r="E215">
        <v>900097309</v>
      </c>
      <c r="F215" t="s">
        <v>1943</v>
      </c>
      <c r="G215" t="s">
        <v>424</v>
      </c>
      <c r="H215">
        <v>-693959</v>
      </c>
      <c r="I215">
        <v>2</v>
      </c>
      <c r="J215" t="s">
        <v>1732</v>
      </c>
      <c r="K215" t="s">
        <v>437</v>
      </c>
      <c r="L215" t="s">
        <v>1032</v>
      </c>
      <c r="M215" t="s">
        <v>196</v>
      </c>
      <c r="N215">
        <v>0</v>
      </c>
      <c r="O215">
        <v>0</v>
      </c>
      <c r="P215" t="s">
        <v>1733</v>
      </c>
      <c r="Q215" t="s">
        <v>1755</v>
      </c>
      <c r="R215">
        <v>1900</v>
      </c>
      <c r="S215">
        <v>0</v>
      </c>
      <c r="T215" t="s">
        <v>196</v>
      </c>
      <c r="U215" t="s">
        <v>217</v>
      </c>
      <c r="W215" t="s">
        <v>217</v>
      </c>
      <c r="X215" t="s">
        <v>1734</v>
      </c>
      <c r="Y215" t="s">
        <v>1735</v>
      </c>
      <c r="AA215" t="s">
        <v>1736</v>
      </c>
      <c r="AB215">
        <v>0</v>
      </c>
      <c r="AC215">
        <v>0</v>
      </c>
    </row>
    <row r="216" spans="1:29" x14ac:dyDescent="0.2">
      <c r="A216">
        <v>215</v>
      </c>
      <c r="B216" t="str">
        <f t="shared" si="3"/>
        <v>30G03_VE7</v>
      </c>
      <c r="C216" t="str">
        <f>VLOOKUP(B:B,RBI!A:FM,2,FALSE)</f>
        <v xml:space="preserve"> 0900-1333-03</v>
      </c>
      <c r="D216">
        <v>209945</v>
      </c>
      <c r="E216">
        <v>900133303</v>
      </c>
      <c r="F216" t="s">
        <v>1943</v>
      </c>
      <c r="G216" t="s">
        <v>1386</v>
      </c>
      <c r="H216">
        <v>-693959</v>
      </c>
      <c r="I216">
        <v>2</v>
      </c>
      <c r="J216" t="s">
        <v>1732</v>
      </c>
      <c r="K216" t="s">
        <v>1388</v>
      </c>
      <c r="L216" t="s">
        <v>1032</v>
      </c>
      <c r="M216" t="s">
        <v>196</v>
      </c>
      <c r="N216">
        <v>-1</v>
      </c>
      <c r="O216">
        <v>0</v>
      </c>
      <c r="P216" t="s">
        <v>1733</v>
      </c>
      <c r="Q216" t="s">
        <v>1755</v>
      </c>
      <c r="R216">
        <v>2011</v>
      </c>
      <c r="S216">
        <v>0</v>
      </c>
      <c r="T216" t="s">
        <v>196</v>
      </c>
      <c r="U216" t="s">
        <v>217</v>
      </c>
      <c r="W216" t="s">
        <v>217</v>
      </c>
      <c r="X216" t="s">
        <v>1734</v>
      </c>
      <c r="Y216" t="s">
        <v>1735</v>
      </c>
      <c r="AA216" t="s">
        <v>1736</v>
      </c>
      <c r="AB216">
        <v>0</v>
      </c>
      <c r="AC216">
        <v>0</v>
      </c>
    </row>
    <row r="217" spans="1:29" x14ac:dyDescent="0.2">
      <c r="A217">
        <v>216</v>
      </c>
      <c r="B217" t="str">
        <f t="shared" si="3"/>
        <v>32C35_VE012</v>
      </c>
      <c r="C217" t="str">
        <f>VLOOKUP(B:B,RBI!A:FM,2,FALSE)</f>
        <v xml:space="preserve"> 0900-1172-47</v>
      </c>
      <c r="D217">
        <v>210215</v>
      </c>
      <c r="E217">
        <v>900117247</v>
      </c>
      <c r="F217" t="s">
        <v>1943</v>
      </c>
      <c r="G217" t="s">
        <v>1489</v>
      </c>
      <c r="H217">
        <v>-693959</v>
      </c>
      <c r="I217">
        <v>2</v>
      </c>
      <c r="J217" t="s">
        <v>1732</v>
      </c>
      <c r="K217" t="s">
        <v>1492</v>
      </c>
      <c r="L217" t="s">
        <v>1032</v>
      </c>
      <c r="M217" t="s">
        <v>196</v>
      </c>
      <c r="N217">
        <v>0</v>
      </c>
      <c r="O217">
        <v>0</v>
      </c>
      <c r="P217" t="s">
        <v>1733</v>
      </c>
      <c r="Q217" t="s">
        <v>372</v>
      </c>
      <c r="R217">
        <v>2015</v>
      </c>
      <c r="S217">
        <v>0</v>
      </c>
      <c r="T217" t="s">
        <v>196</v>
      </c>
      <c r="U217" t="s">
        <v>217</v>
      </c>
      <c r="W217" t="s">
        <v>217</v>
      </c>
      <c r="X217" t="s">
        <v>1734</v>
      </c>
      <c r="Y217" t="s">
        <v>1735</v>
      </c>
      <c r="Z217" t="s">
        <v>1957</v>
      </c>
      <c r="AA217" t="s">
        <v>1736</v>
      </c>
      <c r="AB217">
        <v>0</v>
      </c>
      <c r="AC217">
        <v>0</v>
      </c>
    </row>
    <row r="218" spans="1:29" x14ac:dyDescent="0.2">
      <c r="A218">
        <v>217</v>
      </c>
      <c r="B218" t="str">
        <f t="shared" si="3"/>
        <v>09D23_VE06</v>
      </c>
      <c r="C218" t="str">
        <f>VLOOKUP(B:B,RBI!A:FM,2,FALSE)</f>
        <v xml:space="preserve"> 0900-0337-67</v>
      </c>
      <c r="D218">
        <v>210842</v>
      </c>
      <c r="E218">
        <v>900033767</v>
      </c>
      <c r="F218" t="s">
        <v>1958</v>
      </c>
      <c r="G218" t="s">
        <v>1121</v>
      </c>
      <c r="H218">
        <v>40877</v>
      </c>
      <c r="I218">
        <v>41583</v>
      </c>
      <c r="J218" t="s">
        <v>1732</v>
      </c>
      <c r="K218" t="s">
        <v>867</v>
      </c>
      <c r="L218" t="s">
        <v>1032</v>
      </c>
      <c r="M218" t="s">
        <v>196</v>
      </c>
      <c r="N218">
        <v>0</v>
      </c>
      <c r="O218">
        <v>0</v>
      </c>
      <c r="P218" t="s">
        <v>1733</v>
      </c>
      <c r="Q218" t="s">
        <v>1755</v>
      </c>
      <c r="R218">
        <v>1900</v>
      </c>
      <c r="S218">
        <v>32796</v>
      </c>
      <c r="T218" t="s">
        <v>196</v>
      </c>
      <c r="U218" t="s">
        <v>217</v>
      </c>
      <c r="W218" t="s">
        <v>217</v>
      </c>
      <c r="X218" t="s">
        <v>1734</v>
      </c>
      <c r="Y218" t="s">
        <v>1735</v>
      </c>
      <c r="AA218" t="s">
        <v>1736</v>
      </c>
      <c r="AB218">
        <v>0</v>
      </c>
      <c r="AC218">
        <v>0</v>
      </c>
    </row>
    <row r="219" spans="1:29" x14ac:dyDescent="0.2">
      <c r="A219">
        <v>218</v>
      </c>
      <c r="B219" t="str">
        <f t="shared" si="3"/>
        <v>09D23_VE05</v>
      </c>
      <c r="C219" t="str">
        <f>VLOOKUP(B:B,RBI!A:FM,2,FALSE)</f>
        <v xml:space="preserve"> 0900-0337-66</v>
      </c>
      <c r="D219">
        <v>210843</v>
      </c>
      <c r="E219">
        <v>900033766</v>
      </c>
      <c r="F219" t="s">
        <v>1959</v>
      </c>
      <c r="G219" t="s">
        <v>1121</v>
      </c>
      <c r="H219">
        <v>40877</v>
      </c>
      <c r="I219">
        <v>41583</v>
      </c>
      <c r="J219" t="s">
        <v>1732</v>
      </c>
      <c r="K219" t="s">
        <v>871</v>
      </c>
      <c r="L219" t="s">
        <v>1032</v>
      </c>
      <c r="M219" t="s">
        <v>196</v>
      </c>
      <c r="N219">
        <v>0</v>
      </c>
      <c r="O219">
        <v>0</v>
      </c>
      <c r="P219" t="s">
        <v>1733</v>
      </c>
      <c r="Q219" t="s">
        <v>1755</v>
      </c>
      <c r="R219">
        <v>1900</v>
      </c>
      <c r="S219">
        <v>34361</v>
      </c>
      <c r="T219" t="s">
        <v>196</v>
      </c>
      <c r="U219" t="s">
        <v>217</v>
      </c>
      <c r="W219" t="s">
        <v>217</v>
      </c>
      <c r="X219" t="s">
        <v>1734</v>
      </c>
      <c r="Y219" t="s">
        <v>1735</v>
      </c>
      <c r="AA219" t="s">
        <v>1736</v>
      </c>
      <c r="AB219">
        <v>0</v>
      </c>
      <c r="AC219">
        <v>0</v>
      </c>
    </row>
    <row r="220" spans="1:29" x14ac:dyDescent="0.2">
      <c r="A220">
        <v>219</v>
      </c>
      <c r="B220" t="str">
        <f t="shared" si="3"/>
        <v>09D23_VE04</v>
      </c>
      <c r="C220" t="str">
        <f>VLOOKUP(B:B,RBI!A:FM,2,FALSE)</f>
        <v xml:space="preserve"> 0900-0337-65</v>
      </c>
      <c r="D220">
        <v>210844</v>
      </c>
      <c r="E220">
        <v>900033765</v>
      </c>
      <c r="F220" t="s">
        <v>1960</v>
      </c>
      <c r="G220" t="s">
        <v>1121</v>
      </c>
      <c r="H220">
        <v>40877</v>
      </c>
      <c r="I220">
        <v>41583</v>
      </c>
      <c r="J220" t="s">
        <v>1732</v>
      </c>
      <c r="K220" t="s">
        <v>895</v>
      </c>
      <c r="L220" t="s">
        <v>1032</v>
      </c>
      <c r="M220" t="s">
        <v>196</v>
      </c>
      <c r="N220">
        <v>0</v>
      </c>
      <c r="O220">
        <v>0</v>
      </c>
      <c r="P220" t="s">
        <v>1733</v>
      </c>
      <c r="Q220" t="s">
        <v>1755</v>
      </c>
      <c r="R220">
        <v>1900</v>
      </c>
      <c r="S220">
        <v>34361</v>
      </c>
      <c r="T220" t="s">
        <v>196</v>
      </c>
      <c r="U220" t="s">
        <v>217</v>
      </c>
      <c r="W220" t="s">
        <v>217</v>
      </c>
      <c r="X220" t="s">
        <v>1734</v>
      </c>
      <c r="Y220" t="s">
        <v>1735</v>
      </c>
      <c r="AA220" t="s">
        <v>1736</v>
      </c>
      <c r="AB220">
        <v>0</v>
      </c>
      <c r="AC220">
        <v>0</v>
      </c>
    </row>
    <row r="221" spans="1:29" x14ac:dyDescent="0.2">
      <c r="A221">
        <v>220</v>
      </c>
      <c r="B221" t="str">
        <f t="shared" si="3"/>
        <v>09D23_VE03</v>
      </c>
      <c r="C221" t="str">
        <f>VLOOKUP(B:B,RBI!A:FM,2,FALSE)</f>
        <v xml:space="preserve"> 0900-0337-64</v>
      </c>
      <c r="D221">
        <v>210845</v>
      </c>
      <c r="E221">
        <v>900033764</v>
      </c>
      <c r="F221" t="s">
        <v>1961</v>
      </c>
      <c r="G221" t="s">
        <v>1121</v>
      </c>
      <c r="H221">
        <v>40877</v>
      </c>
      <c r="I221">
        <v>41583</v>
      </c>
      <c r="J221" t="s">
        <v>1732</v>
      </c>
      <c r="K221" t="s">
        <v>799</v>
      </c>
      <c r="L221" t="s">
        <v>1032</v>
      </c>
      <c r="M221" t="s">
        <v>196</v>
      </c>
      <c r="N221">
        <v>0</v>
      </c>
      <c r="O221">
        <v>0</v>
      </c>
      <c r="P221" t="s">
        <v>1733</v>
      </c>
      <c r="Q221" t="s">
        <v>1755</v>
      </c>
      <c r="R221">
        <v>1900</v>
      </c>
      <c r="S221">
        <v>34361</v>
      </c>
      <c r="T221" t="s">
        <v>196</v>
      </c>
      <c r="U221" t="s">
        <v>217</v>
      </c>
      <c r="W221" t="s">
        <v>217</v>
      </c>
      <c r="X221" t="s">
        <v>1734</v>
      </c>
      <c r="Y221" t="s">
        <v>1735</v>
      </c>
      <c r="AA221" t="s">
        <v>1736</v>
      </c>
      <c r="AB221">
        <v>0</v>
      </c>
      <c r="AC221">
        <v>1.25</v>
      </c>
    </row>
    <row r="222" spans="1:29" x14ac:dyDescent="0.2">
      <c r="A222">
        <v>221</v>
      </c>
      <c r="B222" t="str">
        <f t="shared" si="3"/>
        <v>09D23_VE02</v>
      </c>
      <c r="C222" t="str">
        <f>VLOOKUP(B:B,RBI!A:FM,2,FALSE)</f>
        <v xml:space="preserve"> 0900-0337-63</v>
      </c>
      <c r="D222">
        <v>210846</v>
      </c>
      <c r="E222">
        <v>900033763</v>
      </c>
      <c r="F222" t="s">
        <v>1962</v>
      </c>
      <c r="G222" t="s">
        <v>1121</v>
      </c>
      <c r="H222">
        <v>40877</v>
      </c>
      <c r="I222">
        <v>41583</v>
      </c>
      <c r="J222" t="s">
        <v>1732</v>
      </c>
      <c r="K222" t="s">
        <v>754</v>
      </c>
      <c r="L222" t="s">
        <v>1032</v>
      </c>
      <c r="M222" t="s">
        <v>196</v>
      </c>
      <c r="N222">
        <v>0</v>
      </c>
      <c r="O222">
        <v>0</v>
      </c>
      <c r="P222" t="s">
        <v>1733</v>
      </c>
      <c r="Q222" t="s">
        <v>1755</v>
      </c>
      <c r="R222">
        <v>1900</v>
      </c>
      <c r="S222">
        <v>34361</v>
      </c>
      <c r="T222" t="s">
        <v>196</v>
      </c>
      <c r="U222" t="s">
        <v>217</v>
      </c>
      <c r="W222" t="s">
        <v>217</v>
      </c>
      <c r="X222" t="s">
        <v>1734</v>
      </c>
      <c r="Y222" t="s">
        <v>1735</v>
      </c>
      <c r="AA222" t="s">
        <v>1736</v>
      </c>
      <c r="AB222">
        <v>0</v>
      </c>
      <c r="AC222">
        <v>1.14999998</v>
      </c>
    </row>
    <row r="223" spans="1:29" x14ac:dyDescent="0.2">
      <c r="A223">
        <v>222</v>
      </c>
      <c r="B223" t="str">
        <f t="shared" si="3"/>
        <v>09D23_VE01</v>
      </c>
      <c r="C223" t="str">
        <f>VLOOKUP(B:B,RBI!A:FM,2,FALSE)</f>
        <v xml:space="preserve"> 0900-0337-62</v>
      </c>
      <c r="D223">
        <v>210850</v>
      </c>
      <c r="E223">
        <v>900033762</v>
      </c>
      <c r="F223" t="s">
        <v>1963</v>
      </c>
      <c r="G223" t="s">
        <v>1121</v>
      </c>
      <c r="H223">
        <v>40877</v>
      </c>
      <c r="I223">
        <v>41583</v>
      </c>
      <c r="J223" t="s">
        <v>1732</v>
      </c>
      <c r="K223" t="s">
        <v>760</v>
      </c>
      <c r="L223" t="s">
        <v>1032</v>
      </c>
      <c r="M223" t="s">
        <v>196</v>
      </c>
      <c r="N223">
        <v>0</v>
      </c>
      <c r="O223">
        <v>0</v>
      </c>
      <c r="P223" t="s">
        <v>1733</v>
      </c>
      <c r="Q223" t="s">
        <v>1755</v>
      </c>
      <c r="R223">
        <v>1900</v>
      </c>
      <c r="S223">
        <v>34500</v>
      </c>
      <c r="T223" t="s">
        <v>196</v>
      </c>
      <c r="U223" t="s">
        <v>217</v>
      </c>
      <c r="W223" t="s">
        <v>217</v>
      </c>
      <c r="X223" t="s">
        <v>1734</v>
      </c>
      <c r="Y223" t="s">
        <v>1735</v>
      </c>
      <c r="AA223" t="s">
        <v>1736</v>
      </c>
      <c r="AB223">
        <v>0</v>
      </c>
      <c r="AC223">
        <v>1.37</v>
      </c>
    </row>
    <row r="224" spans="1:29" x14ac:dyDescent="0.2">
      <c r="A224">
        <v>223</v>
      </c>
      <c r="B224" t="str">
        <f t="shared" si="3"/>
        <v>09D04_VE02</v>
      </c>
      <c r="C224" t="str">
        <f>VLOOKUP(B:B,RBI!A:FM,2,FALSE)</f>
        <v xml:space="preserve"> 0900-1048-74</v>
      </c>
      <c r="D224">
        <v>211048</v>
      </c>
      <c r="E224">
        <v>900104874</v>
      </c>
      <c r="F224" t="s">
        <v>1943</v>
      </c>
      <c r="G224" t="s">
        <v>751</v>
      </c>
      <c r="H224">
        <v>-693959</v>
      </c>
      <c r="I224">
        <v>2</v>
      </c>
      <c r="J224" t="s">
        <v>1732</v>
      </c>
      <c r="K224" t="s">
        <v>754</v>
      </c>
      <c r="L224" t="s">
        <v>1032</v>
      </c>
      <c r="M224" t="s">
        <v>196</v>
      </c>
      <c r="N224">
        <v>-1</v>
      </c>
      <c r="O224">
        <v>0</v>
      </c>
      <c r="P224" t="s">
        <v>1733</v>
      </c>
      <c r="R224">
        <v>1900</v>
      </c>
      <c r="S224">
        <v>0</v>
      </c>
      <c r="T224" t="s">
        <v>196</v>
      </c>
      <c r="U224" t="s">
        <v>217</v>
      </c>
      <c r="W224" t="s">
        <v>217</v>
      </c>
      <c r="X224" t="s">
        <v>1734</v>
      </c>
      <c r="Y224" t="s">
        <v>1735</v>
      </c>
      <c r="AA224" t="s">
        <v>1736</v>
      </c>
      <c r="AB224">
        <v>0</v>
      </c>
      <c r="AC224">
        <v>0</v>
      </c>
    </row>
    <row r="225" spans="1:29" x14ac:dyDescent="0.2">
      <c r="A225">
        <v>224</v>
      </c>
      <c r="B225" t="str">
        <f t="shared" si="3"/>
        <v>14B33_VE02</v>
      </c>
      <c r="C225" t="str">
        <f>VLOOKUP(B:B,RBI!A:FM,2,FALSE)</f>
        <v xml:space="preserve"> 0900-0337-82</v>
      </c>
      <c r="D225">
        <v>211051</v>
      </c>
      <c r="E225">
        <v>900033782</v>
      </c>
      <c r="F225" t="s">
        <v>1943</v>
      </c>
      <c r="G225" t="s">
        <v>791</v>
      </c>
      <c r="H225">
        <v>-693959</v>
      </c>
      <c r="I225">
        <v>2</v>
      </c>
      <c r="J225" t="s">
        <v>1732</v>
      </c>
      <c r="K225" t="s">
        <v>754</v>
      </c>
      <c r="L225" t="s">
        <v>1032</v>
      </c>
      <c r="M225" t="s">
        <v>196</v>
      </c>
      <c r="N225">
        <v>-1</v>
      </c>
      <c r="O225">
        <v>0</v>
      </c>
      <c r="P225" t="s">
        <v>1733</v>
      </c>
      <c r="R225">
        <v>1900</v>
      </c>
      <c r="S225">
        <v>0</v>
      </c>
      <c r="T225" t="s">
        <v>196</v>
      </c>
      <c r="U225" t="s">
        <v>217</v>
      </c>
      <c r="W225" t="s">
        <v>217</v>
      </c>
      <c r="X225" t="s">
        <v>1734</v>
      </c>
      <c r="Y225" t="s">
        <v>1735</v>
      </c>
      <c r="AA225" t="s">
        <v>1736</v>
      </c>
      <c r="AB225">
        <v>0</v>
      </c>
      <c r="AC225">
        <v>0</v>
      </c>
    </row>
    <row r="226" spans="1:29" x14ac:dyDescent="0.2">
      <c r="A226">
        <v>225</v>
      </c>
      <c r="B226" t="str">
        <f t="shared" si="3"/>
        <v>32C35_VE13</v>
      </c>
      <c r="C226" t="str">
        <f>VLOOKUP(B:B,RBI!A:FM,2,FALSE)</f>
        <v xml:space="preserve"> 0900-0337-21</v>
      </c>
      <c r="D226">
        <v>211089</v>
      </c>
      <c r="E226">
        <v>900033721</v>
      </c>
      <c r="F226" t="s">
        <v>1943</v>
      </c>
      <c r="G226" t="s">
        <v>1489</v>
      </c>
      <c r="H226">
        <v>-693959</v>
      </c>
      <c r="I226">
        <v>2</v>
      </c>
      <c r="J226" t="s">
        <v>1732</v>
      </c>
      <c r="K226" t="s">
        <v>1549</v>
      </c>
      <c r="L226" t="s">
        <v>1032</v>
      </c>
      <c r="M226" t="s">
        <v>196</v>
      </c>
      <c r="N226">
        <v>-1</v>
      </c>
      <c r="O226">
        <v>0</v>
      </c>
      <c r="P226" t="s">
        <v>1733</v>
      </c>
      <c r="Q226" t="s">
        <v>1755</v>
      </c>
      <c r="R226">
        <v>1900</v>
      </c>
      <c r="S226">
        <v>0</v>
      </c>
      <c r="T226" t="s">
        <v>196</v>
      </c>
      <c r="U226" t="s">
        <v>217</v>
      </c>
      <c r="W226" t="s">
        <v>217</v>
      </c>
      <c r="X226" t="s">
        <v>1734</v>
      </c>
      <c r="Y226" t="s">
        <v>1735</v>
      </c>
      <c r="AA226" t="s">
        <v>1736</v>
      </c>
      <c r="AB226">
        <v>0</v>
      </c>
      <c r="AC226">
        <v>0</v>
      </c>
    </row>
    <row r="227" spans="1:29" x14ac:dyDescent="0.2">
      <c r="A227">
        <v>226</v>
      </c>
      <c r="B227" t="str">
        <f t="shared" si="3"/>
        <v>50B05_VE901</v>
      </c>
      <c r="C227" t="str">
        <f>VLOOKUP(B:B,RBI!A:FM,2,FALSE)</f>
        <v xml:space="preserve"> 0900-0336-82</v>
      </c>
      <c r="D227">
        <v>214291</v>
      </c>
      <c r="E227">
        <v>900033682</v>
      </c>
      <c r="F227" t="s">
        <v>1943</v>
      </c>
      <c r="G227" t="s">
        <v>314</v>
      </c>
      <c r="H227">
        <v>-693959</v>
      </c>
      <c r="I227">
        <v>2</v>
      </c>
      <c r="J227" t="s">
        <v>1732</v>
      </c>
      <c r="K227" t="s">
        <v>286</v>
      </c>
      <c r="L227" t="s">
        <v>1032</v>
      </c>
      <c r="M227" t="s">
        <v>196</v>
      </c>
      <c r="N227">
        <v>0</v>
      </c>
      <c r="O227">
        <v>0</v>
      </c>
      <c r="P227" t="s">
        <v>1733</v>
      </c>
      <c r="Q227" t="s">
        <v>372</v>
      </c>
      <c r="R227">
        <v>2019</v>
      </c>
      <c r="S227">
        <v>0</v>
      </c>
      <c r="T227" t="s">
        <v>196</v>
      </c>
      <c r="U227" t="s">
        <v>217</v>
      </c>
      <c r="W227" t="s">
        <v>217</v>
      </c>
      <c r="X227" t="s">
        <v>1734</v>
      </c>
      <c r="Y227" t="s">
        <v>1735</v>
      </c>
      <c r="AA227" t="s">
        <v>1736</v>
      </c>
      <c r="AB227">
        <v>0</v>
      </c>
      <c r="AC227">
        <v>0</v>
      </c>
    </row>
    <row r="228" spans="1:29" x14ac:dyDescent="0.2">
      <c r="A228">
        <v>227</v>
      </c>
      <c r="B228" t="str">
        <f t="shared" si="3"/>
        <v>25G30_VE01</v>
      </c>
      <c r="C228" t="str">
        <f>VLOOKUP(B:B,RBI!A:FM,2,FALSE)</f>
        <v xml:space="preserve"> 0900-0337-98</v>
      </c>
      <c r="D228">
        <v>214294</v>
      </c>
      <c r="E228">
        <v>900033798</v>
      </c>
      <c r="F228" t="s">
        <v>1943</v>
      </c>
      <c r="G228" t="s">
        <v>1243</v>
      </c>
      <c r="H228">
        <v>-693959</v>
      </c>
      <c r="I228">
        <v>2</v>
      </c>
      <c r="J228" t="s">
        <v>1732</v>
      </c>
      <c r="K228" t="s">
        <v>760</v>
      </c>
      <c r="L228" t="s">
        <v>1032</v>
      </c>
      <c r="M228" t="s">
        <v>196</v>
      </c>
      <c r="N228">
        <v>-1</v>
      </c>
      <c r="O228">
        <v>0</v>
      </c>
      <c r="P228" t="s">
        <v>1733</v>
      </c>
      <c r="R228">
        <v>1900</v>
      </c>
      <c r="S228">
        <v>0</v>
      </c>
      <c r="T228" t="s">
        <v>196</v>
      </c>
      <c r="U228" t="s">
        <v>217</v>
      </c>
      <c r="W228" t="s">
        <v>217</v>
      </c>
      <c r="Y228" t="s">
        <v>1735</v>
      </c>
      <c r="AA228" t="s">
        <v>1736</v>
      </c>
      <c r="AB228">
        <v>0</v>
      </c>
      <c r="AC228">
        <v>0</v>
      </c>
    </row>
    <row r="229" spans="1:29" x14ac:dyDescent="0.2">
      <c r="A229">
        <v>228</v>
      </c>
      <c r="B229" t="str">
        <f t="shared" si="3"/>
        <v>14B03_VE02</v>
      </c>
      <c r="C229" t="str">
        <f>VLOOKUP(B:B,RBI!A:FM,2,FALSE)</f>
        <v xml:space="preserve"> 0900-0337-79</v>
      </c>
      <c r="D229">
        <v>214327</v>
      </c>
      <c r="E229">
        <v>900033779</v>
      </c>
      <c r="F229" t="s">
        <v>1964</v>
      </c>
      <c r="G229" t="s">
        <v>831</v>
      </c>
      <c r="H229">
        <v>40877</v>
      </c>
      <c r="I229">
        <v>42235</v>
      </c>
      <c r="J229" t="s">
        <v>1732</v>
      </c>
      <c r="K229" t="s">
        <v>754</v>
      </c>
      <c r="L229" t="s">
        <v>1032</v>
      </c>
      <c r="M229" t="s">
        <v>196</v>
      </c>
      <c r="N229">
        <v>0</v>
      </c>
      <c r="O229">
        <v>0</v>
      </c>
      <c r="P229" t="s">
        <v>1733</v>
      </c>
      <c r="Q229" t="s">
        <v>1755</v>
      </c>
      <c r="R229">
        <v>1900</v>
      </c>
      <c r="S229">
        <v>35768</v>
      </c>
      <c r="T229" t="s">
        <v>196</v>
      </c>
      <c r="U229" t="s">
        <v>217</v>
      </c>
      <c r="W229" t="s">
        <v>217</v>
      </c>
      <c r="X229" t="s">
        <v>1734</v>
      </c>
      <c r="Y229" t="s">
        <v>1735</v>
      </c>
      <c r="AA229" t="s">
        <v>1736</v>
      </c>
      <c r="AB229">
        <v>0</v>
      </c>
      <c r="AC229">
        <v>0</v>
      </c>
    </row>
    <row r="230" spans="1:29" x14ac:dyDescent="0.2">
      <c r="A230">
        <v>229</v>
      </c>
      <c r="B230" t="str">
        <f t="shared" si="3"/>
        <v>14B03_VE02</v>
      </c>
      <c r="C230" t="str">
        <f>VLOOKUP(B:B,RBI!A:FM,2,FALSE)</f>
        <v xml:space="preserve"> 0900-0337-79</v>
      </c>
      <c r="D230">
        <v>214328</v>
      </c>
      <c r="E230">
        <v>900033779</v>
      </c>
      <c r="F230" t="s">
        <v>1965</v>
      </c>
      <c r="G230" t="s">
        <v>831</v>
      </c>
      <c r="H230">
        <v>40877</v>
      </c>
      <c r="I230">
        <v>42235</v>
      </c>
      <c r="J230" t="s">
        <v>1732</v>
      </c>
      <c r="K230" t="s">
        <v>754</v>
      </c>
      <c r="L230" t="s">
        <v>1032</v>
      </c>
      <c r="M230" t="s">
        <v>196</v>
      </c>
      <c r="N230">
        <v>0</v>
      </c>
      <c r="O230">
        <v>0</v>
      </c>
      <c r="P230" t="s">
        <v>1733</v>
      </c>
      <c r="Q230" t="s">
        <v>1755</v>
      </c>
      <c r="R230">
        <v>1900</v>
      </c>
      <c r="S230">
        <v>35768</v>
      </c>
      <c r="T230" t="s">
        <v>196</v>
      </c>
      <c r="U230" t="s">
        <v>217</v>
      </c>
      <c r="W230" t="s">
        <v>217</v>
      </c>
      <c r="X230" t="s">
        <v>1734</v>
      </c>
      <c r="Y230" t="s">
        <v>1735</v>
      </c>
      <c r="AA230" t="s">
        <v>1736</v>
      </c>
      <c r="AB230">
        <v>0</v>
      </c>
      <c r="AC230">
        <v>4.44000006</v>
      </c>
    </row>
    <row r="231" spans="1:29" x14ac:dyDescent="0.2">
      <c r="A231">
        <v>230</v>
      </c>
      <c r="B231" t="str">
        <f t="shared" si="3"/>
        <v>51B12_VE901</v>
      </c>
      <c r="C231" t="str">
        <f>VLOOKUP(B:B,RBI!A:FM,2,FALSE)</f>
        <v xml:space="preserve"> 0900-0336-60</v>
      </c>
      <c r="D231">
        <v>214329</v>
      </c>
      <c r="E231">
        <v>900033660</v>
      </c>
      <c r="F231" t="s">
        <v>1966</v>
      </c>
      <c r="G231" t="s">
        <v>262</v>
      </c>
      <c r="H231">
        <v>41498</v>
      </c>
      <c r="I231">
        <v>42324</v>
      </c>
      <c r="J231" t="s">
        <v>1732</v>
      </c>
      <c r="K231" t="s">
        <v>286</v>
      </c>
      <c r="L231" t="s">
        <v>1032</v>
      </c>
      <c r="M231" t="s">
        <v>196</v>
      </c>
      <c r="N231">
        <v>0</v>
      </c>
      <c r="O231">
        <v>0</v>
      </c>
      <c r="P231" t="s">
        <v>1733</v>
      </c>
      <c r="Q231" t="s">
        <v>372</v>
      </c>
      <c r="R231">
        <v>1900</v>
      </c>
      <c r="S231">
        <v>39213</v>
      </c>
      <c r="T231" t="s">
        <v>196</v>
      </c>
      <c r="U231" t="s">
        <v>217</v>
      </c>
      <c r="W231" t="s">
        <v>217</v>
      </c>
      <c r="X231" t="s">
        <v>1734</v>
      </c>
      <c r="Y231" t="s">
        <v>1735</v>
      </c>
      <c r="AA231" t="s">
        <v>1736</v>
      </c>
      <c r="AB231">
        <v>0</v>
      </c>
      <c r="AC231">
        <v>0</v>
      </c>
    </row>
    <row r="232" spans="1:29" x14ac:dyDescent="0.2">
      <c r="A232">
        <v>231</v>
      </c>
      <c r="B232" t="str">
        <f t="shared" si="3"/>
        <v>60D06_VE902</v>
      </c>
      <c r="C232" t="str">
        <f>VLOOKUP(B:B,RBI!A:FM,2,FALSE)</f>
        <v xml:space="preserve"> 0900-1154-18</v>
      </c>
      <c r="D232">
        <v>214331</v>
      </c>
      <c r="E232">
        <v>900115418</v>
      </c>
      <c r="G232" t="s">
        <v>547</v>
      </c>
      <c r="H232">
        <v>-693959</v>
      </c>
      <c r="I232">
        <v>2</v>
      </c>
      <c r="J232" t="s">
        <v>1732</v>
      </c>
      <c r="K232" t="s">
        <v>203</v>
      </c>
      <c r="L232" t="s">
        <v>1032</v>
      </c>
      <c r="M232" t="s">
        <v>196</v>
      </c>
      <c r="N232">
        <v>-1</v>
      </c>
      <c r="O232">
        <v>0</v>
      </c>
      <c r="P232" t="s">
        <v>1733</v>
      </c>
      <c r="Q232" t="s">
        <v>1967</v>
      </c>
      <c r="R232">
        <v>2017</v>
      </c>
      <c r="S232">
        <v>0</v>
      </c>
      <c r="T232" t="s">
        <v>196</v>
      </c>
      <c r="U232" t="s">
        <v>217</v>
      </c>
      <c r="W232" t="s">
        <v>196</v>
      </c>
      <c r="X232" t="s">
        <v>1734</v>
      </c>
      <c r="Y232" t="s">
        <v>1735</v>
      </c>
      <c r="AA232" t="s">
        <v>1736</v>
      </c>
      <c r="AB232">
        <v>0</v>
      </c>
      <c r="AC232">
        <v>95.7</v>
      </c>
    </row>
    <row r="233" spans="1:29" x14ac:dyDescent="0.2">
      <c r="A233">
        <v>232</v>
      </c>
      <c r="B233" t="str">
        <f t="shared" si="3"/>
        <v>25G30_VE02</v>
      </c>
      <c r="C233" t="str">
        <f>VLOOKUP(B:B,RBI!A:FM,2,FALSE)</f>
        <v xml:space="preserve"> 0900-0365-32</v>
      </c>
      <c r="D233">
        <v>214335</v>
      </c>
      <c r="E233">
        <v>900036532</v>
      </c>
      <c r="F233" t="s">
        <v>1968</v>
      </c>
      <c r="G233" t="s">
        <v>1243</v>
      </c>
      <c r="H233">
        <v>40877</v>
      </c>
      <c r="I233">
        <v>41583</v>
      </c>
      <c r="J233" t="s">
        <v>1732</v>
      </c>
      <c r="K233" t="s">
        <v>754</v>
      </c>
      <c r="L233" t="s">
        <v>1032</v>
      </c>
      <c r="M233" t="s">
        <v>196</v>
      </c>
      <c r="N233">
        <v>0</v>
      </c>
      <c r="O233">
        <v>0</v>
      </c>
      <c r="P233" t="s">
        <v>1733</v>
      </c>
      <c r="Q233" t="s">
        <v>1755</v>
      </c>
      <c r="R233">
        <v>1900</v>
      </c>
      <c r="S233">
        <v>37270</v>
      </c>
      <c r="T233" t="s">
        <v>196</v>
      </c>
      <c r="U233" t="s">
        <v>217</v>
      </c>
      <c r="W233" t="s">
        <v>217</v>
      </c>
      <c r="X233" t="s">
        <v>1734</v>
      </c>
      <c r="Y233" t="s">
        <v>1735</v>
      </c>
      <c r="AA233" t="s">
        <v>1736</v>
      </c>
      <c r="AB233">
        <v>0</v>
      </c>
      <c r="AC233">
        <v>0</v>
      </c>
    </row>
    <row r="234" spans="1:29" x14ac:dyDescent="0.2">
      <c r="A234">
        <v>233</v>
      </c>
      <c r="B234" t="str">
        <f t="shared" si="3"/>
        <v>14B03_VE11</v>
      </c>
      <c r="C234" t="str">
        <f>VLOOKUP(B:B,RBI!A:FM,2,FALSE)</f>
        <v xml:space="preserve"> 0900-0365-29</v>
      </c>
      <c r="D234">
        <v>214336</v>
      </c>
      <c r="E234">
        <v>900036529</v>
      </c>
      <c r="F234" t="s">
        <v>1943</v>
      </c>
      <c r="G234" t="s">
        <v>831</v>
      </c>
      <c r="H234">
        <v>-693959</v>
      </c>
      <c r="I234">
        <v>2</v>
      </c>
      <c r="J234" t="s">
        <v>1732</v>
      </c>
      <c r="K234" t="s">
        <v>848</v>
      </c>
      <c r="L234" t="s">
        <v>1032</v>
      </c>
      <c r="M234" t="s">
        <v>196</v>
      </c>
      <c r="N234">
        <v>-1</v>
      </c>
      <c r="O234">
        <v>0</v>
      </c>
      <c r="P234" t="s">
        <v>1733</v>
      </c>
      <c r="R234">
        <v>1900</v>
      </c>
      <c r="S234">
        <v>0</v>
      </c>
      <c r="T234" t="s">
        <v>196</v>
      </c>
      <c r="U234" t="s">
        <v>217</v>
      </c>
      <c r="W234" t="s">
        <v>217</v>
      </c>
      <c r="Y234" t="s">
        <v>1735</v>
      </c>
      <c r="AA234" t="s">
        <v>1736</v>
      </c>
      <c r="AB234">
        <v>0</v>
      </c>
      <c r="AC234">
        <v>0</v>
      </c>
    </row>
    <row r="235" spans="1:29" x14ac:dyDescent="0.2">
      <c r="A235">
        <v>234</v>
      </c>
      <c r="B235" t="str">
        <f t="shared" si="3"/>
        <v>14B38_VE001</v>
      </c>
      <c r="C235" t="str">
        <f>VLOOKUP(B:B,RBI!A:FM,2,FALSE)</f>
        <v xml:space="preserve"> 0900-1332-98</v>
      </c>
      <c r="D235">
        <v>214338</v>
      </c>
      <c r="E235">
        <v>900133298</v>
      </c>
      <c r="F235" t="s">
        <v>1969</v>
      </c>
      <c r="G235" t="s">
        <v>826</v>
      </c>
      <c r="H235">
        <v>40877</v>
      </c>
      <c r="I235">
        <v>41983</v>
      </c>
      <c r="J235" t="s">
        <v>1732</v>
      </c>
      <c r="K235" t="s">
        <v>463</v>
      </c>
      <c r="L235" t="s">
        <v>1032</v>
      </c>
      <c r="M235" t="s">
        <v>196</v>
      </c>
      <c r="N235">
        <v>0</v>
      </c>
      <c r="O235">
        <v>0</v>
      </c>
      <c r="P235" t="s">
        <v>1733</v>
      </c>
      <c r="Q235" t="s">
        <v>1755</v>
      </c>
      <c r="R235">
        <v>1900</v>
      </c>
      <c r="S235">
        <v>35772</v>
      </c>
      <c r="T235" t="s">
        <v>196</v>
      </c>
      <c r="U235" t="s">
        <v>217</v>
      </c>
      <c r="W235" t="s">
        <v>217</v>
      </c>
      <c r="X235" t="s">
        <v>1734</v>
      </c>
      <c r="Y235" t="s">
        <v>1735</v>
      </c>
      <c r="AA235" t="s">
        <v>1736</v>
      </c>
      <c r="AB235">
        <v>0</v>
      </c>
      <c r="AC235">
        <v>1.4199999599999999</v>
      </c>
    </row>
    <row r="236" spans="1:29" x14ac:dyDescent="0.2">
      <c r="A236">
        <v>235</v>
      </c>
      <c r="B236" t="str">
        <f t="shared" si="3"/>
        <v>25G30_VE02</v>
      </c>
      <c r="C236" t="str">
        <f>VLOOKUP(B:B,RBI!A:FM,2,FALSE)</f>
        <v xml:space="preserve"> 0900-0365-32</v>
      </c>
      <c r="D236">
        <v>214339</v>
      </c>
      <c r="E236">
        <v>900036532</v>
      </c>
      <c r="F236" t="s">
        <v>1970</v>
      </c>
      <c r="G236" t="s">
        <v>1243</v>
      </c>
      <c r="H236">
        <v>40877</v>
      </c>
      <c r="I236">
        <v>41583</v>
      </c>
      <c r="J236" t="s">
        <v>1732</v>
      </c>
      <c r="K236" t="s">
        <v>754</v>
      </c>
      <c r="L236" t="s">
        <v>1032</v>
      </c>
      <c r="M236" t="s">
        <v>196</v>
      </c>
      <c r="N236">
        <v>0</v>
      </c>
      <c r="O236">
        <v>0</v>
      </c>
      <c r="P236" t="s">
        <v>1733</v>
      </c>
      <c r="Q236" t="s">
        <v>1755</v>
      </c>
      <c r="R236">
        <v>1900</v>
      </c>
      <c r="S236">
        <v>37270</v>
      </c>
      <c r="T236" t="s">
        <v>196</v>
      </c>
      <c r="U236" t="s">
        <v>217</v>
      </c>
      <c r="W236" t="s">
        <v>217</v>
      </c>
      <c r="X236" t="s">
        <v>1734</v>
      </c>
      <c r="Y236" t="s">
        <v>1735</v>
      </c>
      <c r="AA236" t="s">
        <v>1736</v>
      </c>
      <c r="AB236">
        <v>0</v>
      </c>
      <c r="AC236">
        <v>0</v>
      </c>
    </row>
    <row r="237" spans="1:29" x14ac:dyDescent="0.2">
      <c r="A237">
        <v>236</v>
      </c>
      <c r="B237" t="str">
        <f t="shared" si="3"/>
        <v>21G17_VE001</v>
      </c>
      <c r="C237" t="str">
        <f>VLOOKUP(B:B,RBI!A:FM,2,FALSE)</f>
        <v xml:space="preserve"> 0900-1220-61</v>
      </c>
      <c r="D237">
        <v>214342</v>
      </c>
      <c r="E237">
        <v>900122061</v>
      </c>
      <c r="F237" t="s">
        <v>1943</v>
      </c>
      <c r="G237" t="s">
        <v>517</v>
      </c>
      <c r="H237">
        <v>42768</v>
      </c>
      <c r="I237">
        <v>42768</v>
      </c>
      <c r="J237" t="s">
        <v>1732</v>
      </c>
      <c r="K237" t="s">
        <v>463</v>
      </c>
      <c r="L237" t="s">
        <v>1032</v>
      </c>
      <c r="M237" t="s">
        <v>196</v>
      </c>
      <c r="N237">
        <v>0</v>
      </c>
      <c r="O237">
        <v>0</v>
      </c>
      <c r="P237" t="s">
        <v>1733</v>
      </c>
      <c r="Q237" t="s">
        <v>372</v>
      </c>
      <c r="R237">
        <v>1900</v>
      </c>
      <c r="S237">
        <v>42768</v>
      </c>
      <c r="T237" t="s">
        <v>196</v>
      </c>
      <c r="U237" t="s">
        <v>217</v>
      </c>
      <c r="W237" t="s">
        <v>217</v>
      </c>
      <c r="X237" t="s">
        <v>1734</v>
      </c>
      <c r="Y237" t="s">
        <v>1735</v>
      </c>
      <c r="AA237" t="s">
        <v>1736</v>
      </c>
      <c r="AB237">
        <v>0</v>
      </c>
      <c r="AC237">
        <v>0</v>
      </c>
    </row>
    <row r="238" spans="1:29" x14ac:dyDescent="0.2">
      <c r="A238">
        <v>237</v>
      </c>
      <c r="B238" t="str">
        <f t="shared" si="3"/>
        <v>21G17_VE001</v>
      </c>
      <c r="C238" t="str">
        <f>VLOOKUP(B:B,RBI!A:FM,2,FALSE)</f>
        <v xml:space="preserve"> 0900-1220-61</v>
      </c>
      <c r="D238">
        <v>214343</v>
      </c>
      <c r="E238">
        <v>900122061</v>
      </c>
      <c r="F238" t="s">
        <v>1943</v>
      </c>
      <c r="G238" t="s">
        <v>517</v>
      </c>
      <c r="H238">
        <v>42768</v>
      </c>
      <c r="I238">
        <v>42768</v>
      </c>
      <c r="J238" t="s">
        <v>1732</v>
      </c>
      <c r="K238" t="s">
        <v>463</v>
      </c>
      <c r="L238" t="s">
        <v>1032</v>
      </c>
      <c r="M238" t="s">
        <v>196</v>
      </c>
      <c r="N238">
        <v>0</v>
      </c>
      <c r="O238">
        <v>0</v>
      </c>
      <c r="P238" t="s">
        <v>1733</v>
      </c>
      <c r="Q238" t="s">
        <v>372</v>
      </c>
      <c r="R238">
        <v>1900</v>
      </c>
      <c r="S238">
        <v>42768</v>
      </c>
      <c r="T238" t="s">
        <v>196</v>
      </c>
      <c r="U238" t="s">
        <v>217</v>
      </c>
      <c r="W238" t="s">
        <v>217</v>
      </c>
      <c r="X238" t="s">
        <v>1734</v>
      </c>
      <c r="Y238" t="s">
        <v>1735</v>
      </c>
      <c r="AA238" t="s">
        <v>1736</v>
      </c>
      <c r="AB238">
        <v>0</v>
      </c>
      <c r="AC238">
        <v>0</v>
      </c>
    </row>
    <row r="239" spans="1:29" x14ac:dyDescent="0.2">
      <c r="A239">
        <v>238</v>
      </c>
      <c r="B239" t="str">
        <f t="shared" si="3"/>
        <v>51B12_VE902</v>
      </c>
      <c r="C239" t="str">
        <f>VLOOKUP(B:B,RBI!A:FM,2,FALSE)</f>
        <v xml:space="preserve"> 0900-0336-62</v>
      </c>
      <c r="D239">
        <v>214344</v>
      </c>
      <c r="E239">
        <v>900033662</v>
      </c>
      <c r="F239" t="s">
        <v>1971</v>
      </c>
      <c r="G239" t="s">
        <v>262</v>
      </c>
      <c r="H239">
        <v>41498</v>
      </c>
      <c r="I239">
        <v>42324</v>
      </c>
      <c r="J239" t="s">
        <v>1732</v>
      </c>
      <c r="K239" t="s">
        <v>203</v>
      </c>
      <c r="L239" t="s">
        <v>1032</v>
      </c>
      <c r="M239" t="s">
        <v>196</v>
      </c>
      <c r="N239">
        <v>0</v>
      </c>
      <c r="O239">
        <v>0</v>
      </c>
      <c r="P239" t="s">
        <v>1733</v>
      </c>
      <c r="Q239" t="s">
        <v>372</v>
      </c>
      <c r="R239">
        <v>1900</v>
      </c>
      <c r="S239">
        <v>38600</v>
      </c>
      <c r="T239" t="s">
        <v>196</v>
      </c>
      <c r="U239" t="s">
        <v>217</v>
      </c>
      <c r="W239" t="s">
        <v>217</v>
      </c>
      <c r="X239" t="s">
        <v>1734</v>
      </c>
      <c r="Y239" t="s">
        <v>1735</v>
      </c>
      <c r="AA239" t="s">
        <v>1736</v>
      </c>
      <c r="AB239">
        <v>0</v>
      </c>
      <c r="AC239">
        <v>0</v>
      </c>
    </row>
    <row r="240" spans="1:29" x14ac:dyDescent="0.2">
      <c r="A240">
        <v>239</v>
      </c>
      <c r="B240" t="str">
        <f t="shared" si="3"/>
        <v>51B12_VE903</v>
      </c>
      <c r="C240" t="str">
        <f>VLOOKUP(B:B,RBI!A:FM,2,FALSE)</f>
        <v xml:space="preserve"> 0900-1222-10</v>
      </c>
      <c r="D240">
        <v>214345</v>
      </c>
      <c r="E240">
        <v>900122210</v>
      </c>
      <c r="F240" t="s">
        <v>1972</v>
      </c>
      <c r="G240" t="s">
        <v>262</v>
      </c>
      <c r="H240">
        <v>41498</v>
      </c>
      <c r="I240">
        <v>42305</v>
      </c>
      <c r="J240" t="s">
        <v>1732</v>
      </c>
      <c r="K240" t="s">
        <v>270</v>
      </c>
      <c r="L240" t="s">
        <v>1032</v>
      </c>
      <c r="M240" t="s">
        <v>196</v>
      </c>
      <c r="N240">
        <v>0</v>
      </c>
      <c r="O240">
        <v>0</v>
      </c>
      <c r="P240" t="s">
        <v>1733</v>
      </c>
      <c r="Q240" t="s">
        <v>372</v>
      </c>
      <c r="R240">
        <v>1900</v>
      </c>
      <c r="S240">
        <v>38600</v>
      </c>
      <c r="T240" t="s">
        <v>196</v>
      </c>
      <c r="U240" t="s">
        <v>217</v>
      </c>
      <c r="W240" t="s">
        <v>217</v>
      </c>
      <c r="X240" t="s">
        <v>1734</v>
      </c>
      <c r="Y240" t="s">
        <v>1735</v>
      </c>
      <c r="AA240" t="s">
        <v>1736</v>
      </c>
      <c r="AB240">
        <v>0</v>
      </c>
      <c r="AC240">
        <v>0</v>
      </c>
    </row>
    <row r="241" spans="1:29" x14ac:dyDescent="0.2">
      <c r="A241">
        <v>240</v>
      </c>
      <c r="B241" t="str">
        <f t="shared" si="3"/>
        <v>60D06_VE905</v>
      </c>
      <c r="C241" t="str">
        <f>VLOOKUP(B:B,RBI!A:FM,2,FALSE)</f>
        <v xml:space="preserve"> 0900-1154-17</v>
      </c>
      <c r="D241">
        <v>214349</v>
      </c>
      <c r="E241">
        <v>900115417</v>
      </c>
      <c r="F241" t="s">
        <v>1973</v>
      </c>
      <c r="G241" t="s">
        <v>547</v>
      </c>
      <c r="H241">
        <v>40877</v>
      </c>
      <c r="I241">
        <v>42305</v>
      </c>
      <c r="J241" t="s">
        <v>1732</v>
      </c>
      <c r="K241" t="s">
        <v>292</v>
      </c>
      <c r="L241" t="s">
        <v>1032</v>
      </c>
      <c r="M241" t="s">
        <v>196</v>
      </c>
      <c r="N241">
        <v>0</v>
      </c>
      <c r="O241">
        <v>0</v>
      </c>
      <c r="P241" t="s">
        <v>1733</v>
      </c>
      <c r="Q241" t="s">
        <v>372</v>
      </c>
      <c r="R241">
        <v>1900</v>
      </c>
      <c r="S241">
        <v>37455</v>
      </c>
      <c r="T241" t="s">
        <v>196</v>
      </c>
      <c r="U241" t="s">
        <v>217</v>
      </c>
      <c r="W241" t="s">
        <v>217</v>
      </c>
      <c r="X241" t="s">
        <v>1734</v>
      </c>
      <c r="Y241" t="s">
        <v>1735</v>
      </c>
      <c r="AA241" t="s">
        <v>1736</v>
      </c>
      <c r="AB241">
        <v>0</v>
      </c>
      <c r="AC241">
        <v>0</v>
      </c>
    </row>
    <row r="242" spans="1:29" x14ac:dyDescent="0.2">
      <c r="A242">
        <v>241</v>
      </c>
      <c r="B242" t="str">
        <f t="shared" si="3"/>
        <v>32C35_VE03</v>
      </c>
      <c r="C242" t="str">
        <f>VLOOKUP(B:B,RBI!A:FM,2,FALSE)</f>
        <v xml:space="preserve"> 0900-0337-26</v>
      </c>
      <c r="D242">
        <v>214404</v>
      </c>
      <c r="E242">
        <v>900033726</v>
      </c>
      <c r="F242" t="s">
        <v>1974</v>
      </c>
      <c r="G242" t="s">
        <v>1489</v>
      </c>
      <c r="H242">
        <v>40877</v>
      </c>
      <c r="I242">
        <v>41583</v>
      </c>
      <c r="J242" t="s">
        <v>1732</v>
      </c>
      <c r="K242" t="s">
        <v>799</v>
      </c>
      <c r="L242" t="s">
        <v>1032</v>
      </c>
      <c r="M242" t="s">
        <v>196</v>
      </c>
      <c r="N242">
        <v>0</v>
      </c>
      <c r="O242">
        <v>0</v>
      </c>
      <c r="P242" t="s">
        <v>1733</v>
      </c>
      <c r="Q242" t="s">
        <v>1755</v>
      </c>
      <c r="R242">
        <v>1900</v>
      </c>
      <c r="S242">
        <v>36257</v>
      </c>
      <c r="T242" t="s">
        <v>196</v>
      </c>
      <c r="U242" t="s">
        <v>217</v>
      </c>
      <c r="W242" t="s">
        <v>217</v>
      </c>
      <c r="X242" t="s">
        <v>1734</v>
      </c>
      <c r="Y242" t="s">
        <v>1735</v>
      </c>
      <c r="AA242" t="s">
        <v>1736</v>
      </c>
      <c r="AB242">
        <v>0</v>
      </c>
      <c r="AC242">
        <v>0</v>
      </c>
    </row>
    <row r="243" spans="1:29" x14ac:dyDescent="0.2">
      <c r="A243">
        <v>242</v>
      </c>
      <c r="B243" t="str">
        <f t="shared" si="3"/>
        <v>09D23_VE07</v>
      </c>
      <c r="C243" t="str">
        <f>VLOOKUP(B:B,RBI!A:FM,2,FALSE)</f>
        <v xml:space="preserve"> 0900-1335-33</v>
      </c>
      <c r="D243">
        <v>214406</v>
      </c>
      <c r="E243">
        <v>900133533</v>
      </c>
      <c r="F243" t="s">
        <v>1943</v>
      </c>
      <c r="G243" t="s">
        <v>1121</v>
      </c>
      <c r="H243">
        <v>-693959</v>
      </c>
      <c r="I243">
        <v>2</v>
      </c>
      <c r="J243" t="s">
        <v>1732</v>
      </c>
      <c r="K243" t="s">
        <v>886</v>
      </c>
      <c r="L243" t="s">
        <v>1032</v>
      </c>
      <c r="M243" t="s">
        <v>196</v>
      </c>
      <c r="N243">
        <v>-1</v>
      </c>
      <c r="O243">
        <v>0</v>
      </c>
      <c r="P243" t="s">
        <v>1733</v>
      </c>
      <c r="R243">
        <v>1900</v>
      </c>
      <c r="S243">
        <v>0</v>
      </c>
      <c r="T243" t="s">
        <v>196</v>
      </c>
      <c r="U243" t="s">
        <v>217</v>
      </c>
      <c r="W243" t="s">
        <v>217</v>
      </c>
      <c r="Y243" t="s">
        <v>1735</v>
      </c>
      <c r="AA243" t="s">
        <v>1736</v>
      </c>
      <c r="AB243">
        <v>0</v>
      </c>
      <c r="AC243">
        <v>0</v>
      </c>
    </row>
    <row r="244" spans="1:29" x14ac:dyDescent="0.2">
      <c r="A244">
        <v>243</v>
      </c>
      <c r="B244" t="str">
        <f t="shared" si="3"/>
        <v>09D23_VE07</v>
      </c>
      <c r="C244" t="str">
        <f>VLOOKUP(B:B,RBI!A:FM,2,FALSE)</f>
        <v xml:space="preserve"> 0900-1335-33</v>
      </c>
      <c r="D244">
        <v>214409</v>
      </c>
      <c r="E244">
        <v>900133533</v>
      </c>
      <c r="F244" t="s">
        <v>1943</v>
      </c>
      <c r="G244" t="s">
        <v>1121</v>
      </c>
      <c r="H244">
        <v>-693959</v>
      </c>
      <c r="I244">
        <v>2</v>
      </c>
      <c r="J244" t="s">
        <v>1732</v>
      </c>
      <c r="K244" t="s">
        <v>886</v>
      </c>
      <c r="L244" t="s">
        <v>1032</v>
      </c>
      <c r="M244" t="s">
        <v>196</v>
      </c>
      <c r="N244">
        <v>-1</v>
      </c>
      <c r="O244">
        <v>0</v>
      </c>
      <c r="P244" t="s">
        <v>1733</v>
      </c>
      <c r="R244">
        <v>1900</v>
      </c>
      <c r="S244">
        <v>0</v>
      </c>
      <c r="T244" t="s">
        <v>196</v>
      </c>
      <c r="U244" t="s">
        <v>217</v>
      </c>
      <c r="W244" t="s">
        <v>217</v>
      </c>
      <c r="Y244" t="s">
        <v>1735</v>
      </c>
      <c r="AA244" t="s">
        <v>1736</v>
      </c>
      <c r="AB244">
        <v>0</v>
      </c>
      <c r="AC244">
        <v>0</v>
      </c>
    </row>
    <row r="245" spans="1:29" x14ac:dyDescent="0.2">
      <c r="A245">
        <v>244</v>
      </c>
      <c r="B245" t="str">
        <f t="shared" si="3"/>
        <v>32D20_VE2</v>
      </c>
      <c r="C245" t="str">
        <f>VLOOKUP(B:B,RBI!A:FM,2,FALSE)</f>
        <v xml:space="preserve"> 0900-1244-82</v>
      </c>
      <c r="D245">
        <v>214419</v>
      </c>
      <c r="E245">
        <v>900124482</v>
      </c>
      <c r="F245" t="s">
        <v>1975</v>
      </c>
      <c r="G245" t="s">
        <v>1024</v>
      </c>
      <c r="H245">
        <v>40877</v>
      </c>
      <c r="I245">
        <v>41583</v>
      </c>
      <c r="J245" t="s">
        <v>1732</v>
      </c>
      <c r="K245" t="s">
        <v>746</v>
      </c>
      <c r="L245" t="s">
        <v>1032</v>
      </c>
      <c r="M245" t="s">
        <v>196</v>
      </c>
      <c r="N245">
        <v>0</v>
      </c>
      <c r="O245">
        <v>0</v>
      </c>
      <c r="P245" t="s">
        <v>1733</v>
      </c>
      <c r="Q245" t="s">
        <v>1755</v>
      </c>
      <c r="R245">
        <v>1996</v>
      </c>
      <c r="S245">
        <v>35417</v>
      </c>
      <c r="T245" t="s">
        <v>196</v>
      </c>
      <c r="U245" t="s">
        <v>217</v>
      </c>
      <c r="W245" t="s">
        <v>217</v>
      </c>
      <c r="X245" t="s">
        <v>1734</v>
      </c>
      <c r="Y245" t="s">
        <v>1735</v>
      </c>
      <c r="Z245" t="s">
        <v>1976</v>
      </c>
      <c r="AA245" t="s">
        <v>1736</v>
      </c>
      <c r="AB245">
        <v>0</v>
      </c>
      <c r="AC245">
        <v>0</v>
      </c>
    </row>
    <row r="246" spans="1:29" x14ac:dyDescent="0.2">
      <c r="A246">
        <v>245</v>
      </c>
      <c r="B246" t="str">
        <f t="shared" si="3"/>
        <v>32D21_VE3</v>
      </c>
      <c r="C246" t="str">
        <f>VLOOKUP(B:B,RBI!A:FM,2,FALSE)</f>
        <v xml:space="preserve"> 0900-0337-52</v>
      </c>
      <c r="D246">
        <v>214420</v>
      </c>
      <c r="E246">
        <v>900033752</v>
      </c>
      <c r="F246" t="s">
        <v>1977</v>
      </c>
      <c r="G246" t="s">
        <v>1145</v>
      </c>
      <c r="H246">
        <v>40877</v>
      </c>
      <c r="I246">
        <v>41583</v>
      </c>
      <c r="J246" t="s">
        <v>1732</v>
      </c>
      <c r="K246" t="s">
        <v>916</v>
      </c>
      <c r="L246" t="s">
        <v>1032</v>
      </c>
      <c r="M246" t="s">
        <v>196</v>
      </c>
      <c r="N246">
        <v>0</v>
      </c>
      <c r="O246">
        <v>0</v>
      </c>
      <c r="P246" t="s">
        <v>1733</v>
      </c>
      <c r="Q246" t="s">
        <v>1755</v>
      </c>
      <c r="R246">
        <v>1900</v>
      </c>
      <c r="S246">
        <v>38054</v>
      </c>
      <c r="T246" t="s">
        <v>196</v>
      </c>
      <c r="U246" t="s">
        <v>217</v>
      </c>
      <c r="W246" t="s">
        <v>217</v>
      </c>
      <c r="X246" t="s">
        <v>1734</v>
      </c>
      <c r="Y246" t="s">
        <v>1735</v>
      </c>
      <c r="AA246" t="s">
        <v>1736</v>
      </c>
      <c r="AB246">
        <v>0</v>
      </c>
      <c r="AC246">
        <v>0</v>
      </c>
    </row>
    <row r="247" spans="1:29" x14ac:dyDescent="0.2">
      <c r="A247">
        <v>246</v>
      </c>
      <c r="B247" t="str">
        <f t="shared" si="3"/>
        <v>32D20_VE1</v>
      </c>
      <c r="C247" t="e">
        <f>VLOOKUP(B:B,RBI!A:FM,2,FALSE)</f>
        <v>#N/A</v>
      </c>
      <c r="D247">
        <v>214423</v>
      </c>
      <c r="E247" t="e">
        <v>#N/A</v>
      </c>
      <c r="F247" t="s">
        <v>1978</v>
      </c>
      <c r="G247" t="s">
        <v>1024</v>
      </c>
      <c r="H247">
        <v>40877</v>
      </c>
      <c r="I247">
        <v>41583</v>
      </c>
      <c r="J247" t="s">
        <v>1732</v>
      </c>
      <c r="K247" t="s">
        <v>724</v>
      </c>
      <c r="L247" t="s">
        <v>1032</v>
      </c>
      <c r="M247" t="s">
        <v>196</v>
      </c>
      <c r="N247">
        <v>0</v>
      </c>
      <c r="O247">
        <v>0</v>
      </c>
      <c r="P247" t="s">
        <v>1733</v>
      </c>
      <c r="Q247" t="s">
        <v>1755</v>
      </c>
      <c r="R247">
        <v>1997</v>
      </c>
      <c r="S247">
        <v>35537</v>
      </c>
      <c r="T247" t="s">
        <v>196</v>
      </c>
      <c r="U247" t="s">
        <v>217</v>
      </c>
      <c r="W247" t="s">
        <v>217</v>
      </c>
      <c r="X247" t="s">
        <v>1734</v>
      </c>
      <c r="Y247" t="s">
        <v>1735</v>
      </c>
      <c r="AA247" t="s">
        <v>1736</v>
      </c>
      <c r="AB247">
        <v>0</v>
      </c>
      <c r="AC247">
        <v>0</v>
      </c>
    </row>
    <row r="248" spans="1:29" x14ac:dyDescent="0.2">
      <c r="A248">
        <v>247</v>
      </c>
      <c r="B248" t="str">
        <f t="shared" si="3"/>
        <v>32D20_VE5</v>
      </c>
      <c r="C248" t="str">
        <f>VLOOKUP(B:B,RBI!A:FM,2,FALSE)</f>
        <v xml:space="preserve"> 0900-1244-81</v>
      </c>
      <c r="D248">
        <v>214424</v>
      </c>
      <c r="E248">
        <v>900124481</v>
      </c>
      <c r="F248" t="s">
        <v>1943</v>
      </c>
      <c r="G248" t="s">
        <v>1024</v>
      </c>
      <c r="H248">
        <v>-693959</v>
      </c>
      <c r="I248">
        <v>2</v>
      </c>
      <c r="J248" t="s">
        <v>1732</v>
      </c>
      <c r="K248" t="s">
        <v>1028</v>
      </c>
      <c r="L248" t="s">
        <v>1032</v>
      </c>
      <c r="M248" t="s">
        <v>196</v>
      </c>
      <c r="N248">
        <v>-1</v>
      </c>
      <c r="O248">
        <v>0</v>
      </c>
      <c r="P248" t="s">
        <v>1733</v>
      </c>
      <c r="Q248" t="s">
        <v>1755</v>
      </c>
      <c r="R248">
        <v>1900</v>
      </c>
      <c r="S248">
        <v>0</v>
      </c>
      <c r="T248" t="s">
        <v>196</v>
      </c>
      <c r="U248" t="s">
        <v>217</v>
      </c>
      <c r="W248" t="s">
        <v>217</v>
      </c>
      <c r="X248" t="s">
        <v>1734</v>
      </c>
      <c r="Y248" t="s">
        <v>1735</v>
      </c>
      <c r="AA248" t="s">
        <v>1736</v>
      </c>
      <c r="AB248">
        <v>0</v>
      </c>
      <c r="AC248">
        <v>0</v>
      </c>
    </row>
    <row r="249" spans="1:29" x14ac:dyDescent="0.2">
      <c r="A249">
        <v>248</v>
      </c>
      <c r="B249" t="str">
        <f t="shared" si="3"/>
        <v>32D21_SW1</v>
      </c>
      <c r="C249" t="str">
        <f>VLOOKUP(B:B,RBI!A:FM,2,FALSE)</f>
        <v xml:space="preserve"> 0900-0337-51</v>
      </c>
      <c r="D249">
        <v>214426</v>
      </c>
      <c r="E249">
        <v>900033751</v>
      </c>
      <c r="F249" t="s">
        <v>1979</v>
      </c>
      <c r="G249" t="s">
        <v>1145</v>
      </c>
      <c r="H249">
        <v>40877</v>
      </c>
      <c r="I249">
        <v>41583</v>
      </c>
      <c r="J249" t="s">
        <v>1732</v>
      </c>
      <c r="K249" t="s">
        <v>1166</v>
      </c>
      <c r="L249" t="s">
        <v>1032</v>
      </c>
      <c r="M249" t="s">
        <v>196</v>
      </c>
      <c r="N249">
        <v>0</v>
      </c>
      <c r="O249">
        <v>0</v>
      </c>
      <c r="P249" t="s">
        <v>1733</v>
      </c>
      <c r="Q249" t="s">
        <v>1755</v>
      </c>
      <c r="R249">
        <v>1900</v>
      </c>
      <c r="S249">
        <v>34376</v>
      </c>
      <c r="T249" t="s">
        <v>196</v>
      </c>
      <c r="U249" t="s">
        <v>217</v>
      </c>
      <c r="W249" t="s">
        <v>217</v>
      </c>
      <c r="X249" t="s">
        <v>1734</v>
      </c>
      <c r="Y249" t="s">
        <v>1735</v>
      </c>
      <c r="AA249" t="s">
        <v>1736</v>
      </c>
      <c r="AB249">
        <v>0</v>
      </c>
      <c r="AC249">
        <v>0</v>
      </c>
    </row>
    <row r="250" spans="1:29" x14ac:dyDescent="0.2">
      <c r="A250">
        <v>249</v>
      </c>
      <c r="B250" t="str">
        <f t="shared" si="3"/>
        <v>37H10_VE2</v>
      </c>
      <c r="C250" t="str">
        <f>VLOOKUP(B:B,RBI!A:FM,2,FALSE)</f>
        <v xml:space="preserve"> 0900-0338-14</v>
      </c>
      <c r="D250">
        <v>214427</v>
      </c>
      <c r="E250">
        <v>900033814</v>
      </c>
      <c r="F250" t="s">
        <v>1980</v>
      </c>
      <c r="G250" t="s">
        <v>765</v>
      </c>
      <c r="H250">
        <v>40877</v>
      </c>
      <c r="I250">
        <v>41583</v>
      </c>
      <c r="J250" t="s">
        <v>1732</v>
      </c>
      <c r="K250" t="s">
        <v>746</v>
      </c>
      <c r="L250" t="s">
        <v>1032</v>
      </c>
      <c r="M250" t="s">
        <v>196</v>
      </c>
      <c r="N250">
        <v>0</v>
      </c>
      <c r="O250">
        <v>0</v>
      </c>
      <c r="P250" t="s">
        <v>1733</v>
      </c>
      <c r="Q250" t="s">
        <v>1755</v>
      </c>
      <c r="R250">
        <v>1900</v>
      </c>
      <c r="S250">
        <v>37165</v>
      </c>
      <c r="T250" t="s">
        <v>196</v>
      </c>
      <c r="U250" t="s">
        <v>217</v>
      </c>
      <c r="W250" t="s">
        <v>217</v>
      </c>
      <c r="X250" t="s">
        <v>1734</v>
      </c>
      <c r="Y250" t="s">
        <v>1735</v>
      </c>
      <c r="Z250" t="s">
        <v>1981</v>
      </c>
      <c r="AA250" t="s">
        <v>1736</v>
      </c>
      <c r="AB250">
        <v>0</v>
      </c>
      <c r="AC250">
        <v>-0.76999998000000003</v>
      </c>
    </row>
    <row r="251" spans="1:29" x14ac:dyDescent="0.2">
      <c r="A251">
        <v>250</v>
      </c>
      <c r="B251" t="str">
        <f t="shared" si="3"/>
        <v>44D02_VE901</v>
      </c>
      <c r="C251" t="str">
        <f>VLOOKUP(B:B,RBI!A:FM,2,FALSE)</f>
        <v xml:space="preserve"> 0900-1205-17</v>
      </c>
      <c r="D251">
        <v>214428</v>
      </c>
      <c r="E251">
        <v>900120517</v>
      </c>
      <c r="F251" t="s">
        <v>1982</v>
      </c>
      <c r="G251" t="s">
        <v>330</v>
      </c>
      <c r="H251">
        <v>40877</v>
      </c>
      <c r="I251">
        <v>41583</v>
      </c>
      <c r="J251" t="s">
        <v>1732</v>
      </c>
      <c r="K251" t="s">
        <v>286</v>
      </c>
      <c r="L251" t="s">
        <v>1032</v>
      </c>
      <c r="M251" t="s">
        <v>196</v>
      </c>
      <c r="N251">
        <v>0</v>
      </c>
      <c r="O251">
        <v>0</v>
      </c>
      <c r="P251" t="s">
        <v>1733</v>
      </c>
      <c r="Q251" t="s">
        <v>372</v>
      </c>
      <c r="R251">
        <v>1900</v>
      </c>
      <c r="S251">
        <v>37469</v>
      </c>
      <c r="T251" t="s">
        <v>196</v>
      </c>
      <c r="U251" t="s">
        <v>217</v>
      </c>
      <c r="W251" t="s">
        <v>217</v>
      </c>
      <c r="X251" t="s">
        <v>1734</v>
      </c>
      <c r="Y251" t="s">
        <v>1735</v>
      </c>
      <c r="AA251" t="s">
        <v>1736</v>
      </c>
      <c r="AB251">
        <v>0</v>
      </c>
      <c r="AC251">
        <v>0</v>
      </c>
    </row>
    <row r="252" spans="1:29" x14ac:dyDescent="0.2">
      <c r="A252">
        <v>251</v>
      </c>
      <c r="B252" t="str">
        <f t="shared" si="3"/>
        <v>37H10_VE56</v>
      </c>
      <c r="C252" t="str">
        <f>VLOOKUP(B:B,RBI!A:FM,2,FALSE)</f>
        <v xml:space="preserve"> 0900-0338-10</v>
      </c>
      <c r="D252">
        <v>214430</v>
      </c>
      <c r="E252">
        <v>900033810</v>
      </c>
      <c r="F252" t="s">
        <v>1943</v>
      </c>
      <c r="G252" t="s">
        <v>765</v>
      </c>
      <c r="H252">
        <v>-693959</v>
      </c>
      <c r="I252">
        <v>43136</v>
      </c>
      <c r="J252" t="s">
        <v>1732</v>
      </c>
      <c r="K252" t="s">
        <v>784</v>
      </c>
      <c r="L252" t="s">
        <v>1032</v>
      </c>
      <c r="M252" t="s">
        <v>196</v>
      </c>
      <c r="N252">
        <v>0</v>
      </c>
      <c r="O252">
        <v>0</v>
      </c>
      <c r="P252" t="s">
        <v>1733</v>
      </c>
      <c r="Q252" t="s">
        <v>372</v>
      </c>
      <c r="R252">
        <v>1900</v>
      </c>
      <c r="S252">
        <v>0</v>
      </c>
      <c r="T252" t="s">
        <v>196</v>
      </c>
      <c r="U252" t="s">
        <v>217</v>
      </c>
      <c r="W252" t="s">
        <v>217</v>
      </c>
      <c r="X252" t="s">
        <v>1734</v>
      </c>
      <c r="Y252" t="s">
        <v>1735</v>
      </c>
      <c r="AA252" t="s">
        <v>1736</v>
      </c>
      <c r="AB252">
        <v>0</v>
      </c>
      <c r="AC252">
        <v>0</v>
      </c>
    </row>
    <row r="253" spans="1:29" x14ac:dyDescent="0.2">
      <c r="A253">
        <v>252</v>
      </c>
      <c r="B253" t="str">
        <f t="shared" si="3"/>
        <v>37H10_VE2</v>
      </c>
      <c r="C253" t="str">
        <f>VLOOKUP(B:B,RBI!A:FM,2,FALSE)</f>
        <v xml:space="preserve"> 0900-0338-14</v>
      </c>
      <c r="D253">
        <v>214431</v>
      </c>
      <c r="E253">
        <v>900033814</v>
      </c>
      <c r="F253" t="s">
        <v>1983</v>
      </c>
      <c r="G253" t="s">
        <v>765</v>
      </c>
      <c r="H253">
        <v>40877</v>
      </c>
      <c r="I253">
        <v>41583</v>
      </c>
      <c r="J253" t="s">
        <v>1732</v>
      </c>
      <c r="K253" t="s">
        <v>746</v>
      </c>
      <c r="L253" t="s">
        <v>1032</v>
      </c>
      <c r="M253" t="s">
        <v>196</v>
      </c>
      <c r="N253">
        <v>0</v>
      </c>
      <c r="O253">
        <v>0</v>
      </c>
      <c r="P253" t="s">
        <v>1733</v>
      </c>
      <c r="Q253" t="s">
        <v>1755</v>
      </c>
      <c r="R253">
        <v>1900</v>
      </c>
      <c r="S253">
        <v>38899</v>
      </c>
      <c r="T253" t="s">
        <v>196</v>
      </c>
      <c r="U253" t="s">
        <v>217</v>
      </c>
      <c r="W253" t="s">
        <v>217</v>
      </c>
      <c r="X253" t="s">
        <v>1734</v>
      </c>
      <c r="Y253" t="s">
        <v>1735</v>
      </c>
      <c r="AA253" t="s">
        <v>1736</v>
      </c>
      <c r="AB253">
        <v>0</v>
      </c>
      <c r="AC253">
        <v>-0.75999998999999996</v>
      </c>
    </row>
    <row r="254" spans="1:29" x14ac:dyDescent="0.2">
      <c r="A254">
        <v>253</v>
      </c>
      <c r="B254" t="str">
        <f t="shared" si="3"/>
        <v>44D02_VE901</v>
      </c>
      <c r="C254" t="str">
        <f>VLOOKUP(B:B,RBI!A:FM,2,FALSE)</f>
        <v xml:space="preserve"> 0900-1205-17</v>
      </c>
      <c r="D254">
        <v>214432</v>
      </c>
      <c r="E254">
        <v>900120517</v>
      </c>
      <c r="F254" t="s">
        <v>1984</v>
      </c>
      <c r="G254" t="s">
        <v>330</v>
      </c>
      <c r="H254">
        <v>40877</v>
      </c>
      <c r="I254">
        <v>41583</v>
      </c>
      <c r="J254" t="s">
        <v>1732</v>
      </c>
      <c r="K254" t="s">
        <v>286</v>
      </c>
      <c r="L254" t="s">
        <v>1032</v>
      </c>
      <c r="M254" t="s">
        <v>196</v>
      </c>
      <c r="N254">
        <v>0</v>
      </c>
      <c r="O254">
        <v>0</v>
      </c>
      <c r="P254" t="s">
        <v>1733</v>
      </c>
      <c r="Q254" t="s">
        <v>372</v>
      </c>
      <c r="R254">
        <v>1900</v>
      </c>
      <c r="S254">
        <v>37286</v>
      </c>
      <c r="T254" t="s">
        <v>196</v>
      </c>
      <c r="U254" t="s">
        <v>217</v>
      </c>
      <c r="W254" t="s">
        <v>217</v>
      </c>
      <c r="X254" t="s">
        <v>1734</v>
      </c>
      <c r="Y254" t="s">
        <v>1735</v>
      </c>
      <c r="AA254" t="s">
        <v>1736</v>
      </c>
      <c r="AB254">
        <v>0</v>
      </c>
      <c r="AC254">
        <v>0</v>
      </c>
    </row>
    <row r="255" spans="1:29" x14ac:dyDescent="0.2">
      <c r="A255">
        <v>254</v>
      </c>
      <c r="B255" t="str">
        <f t="shared" si="3"/>
        <v>25D18_VE002</v>
      </c>
      <c r="C255" t="str">
        <f>VLOOKUP(B:B,RBI!A:FM,2,FALSE)</f>
        <v xml:space="preserve"> 0900-1291-74</v>
      </c>
      <c r="D255">
        <v>214478</v>
      </c>
      <c r="E255">
        <v>900129174</v>
      </c>
      <c r="F255" t="s">
        <v>1943</v>
      </c>
      <c r="G255" t="s">
        <v>1196</v>
      </c>
      <c r="H255">
        <v>-693959</v>
      </c>
      <c r="I255">
        <v>2</v>
      </c>
      <c r="J255" t="s">
        <v>1732</v>
      </c>
      <c r="K255" t="s">
        <v>456</v>
      </c>
      <c r="L255" t="s">
        <v>1032</v>
      </c>
      <c r="M255" t="s">
        <v>196</v>
      </c>
      <c r="N255">
        <v>0</v>
      </c>
      <c r="O255">
        <v>0</v>
      </c>
      <c r="P255" t="s">
        <v>1733</v>
      </c>
      <c r="Q255" t="s">
        <v>1755</v>
      </c>
      <c r="R255">
        <v>2015</v>
      </c>
      <c r="S255">
        <v>0</v>
      </c>
      <c r="T255" t="s">
        <v>196</v>
      </c>
      <c r="U255" t="s">
        <v>217</v>
      </c>
      <c r="W255" t="s">
        <v>217</v>
      </c>
      <c r="X255" t="s">
        <v>1734</v>
      </c>
      <c r="Y255" t="s">
        <v>1735</v>
      </c>
      <c r="AA255" t="s">
        <v>1736</v>
      </c>
      <c r="AB255">
        <v>0</v>
      </c>
      <c r="AC255">
        <v>0</v>
      </c>
    </row>
    <row r="256" spans="1:29" x14ac:dyDescent="0.2">
      <c r="A256">
        <v>255</v>
      </c>
      <c r="B256" t="str">
        <f t="shared" si="3"/>
        <v>25D18_VE001</v>
      </c>
      <c r="C256" t="str">
        <f>VLOOKUP(B:B,RBI!A:FM,2,FALSE)</f>
        <v xml:space="preserve"> 0900-1244-80</v>
      </c>
      <c r="D256">
        <v>214480</v>
      </c>
      <c r="E256">
        <v>900124480</v>
      </c>
      <c r="F256" t="s">
        <v>1943</v>
      </c>
      <c r="G256" t="s">
        <v>1196</v>
      </c>
      <c r="H256">
        <v>-693959</v>
      </c>
      <c r="I256">
        <v>2</v>
      </c>
      <c r="J256" t="s">
        <v>1732</v>
      </c>
      <c r="K256" t="s">
        <v>463</v>
      </c>
      <c r="L256" t="s">
        <v>1032</v>
      </c>
      <c r="M256" t="s">
        <v>196</v>
      </c>
      <c r="N256">
        <v>-1</v>
      </c>
      <c r="O256">
        <v>0</v>
      </c>
      <c r="P256" t="s">
        <v>1733</v>
      </c>
      <c r="Q256" t="s">
        <v>1755</v>
      </c>
      <c r="R256">
        <v>1900</v>
      </c>
      <c r="S256">
        <v>0</v>
      </c>
      <c r="T256" t="s">
        <v>196</v>
      </c>
      <c r="U256" t="s">
        <v>217</v>
      </c>
      <c r="W256" t="s">
        <v>217</v>
      </c>
      <c r="X256" t="s">
        <v>1734</v>
      </c>
      <c r="Y256" t="s">
        <v>1735</v>
      </c>
      <c r="AA256" t="s">
        <v>1736</v>
      </c>
      <c r="AB256">
        <v>0</v>
      </c>
      <c r="AC25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345"/>
  <sheetViews>
    <sheetView topLeftCell="EU1" workbookViewId="0">
      <selection activeCell="B40" sqref="B40"/>
    </sheetView>
  </sheetViews>
  <sheetFormatPr defaultRowHeight="12.75" x14ac:dyDescent="0.2"/>
  <cols>
    <col min="1" max="1" width="22.28515625" customWidth="1"/>
    <col min="2" max="2" width="18" bestFit="1" customWidth="1"/>
    <col min="3" max="4" width="13.42578125" bestFit="1" customWidth="1"/>
    <col min="5" max="5" width="15" bestFit="1" customWidth="1"/>
    <col min="6" max="6" width="19.42578125" bestFit="1" customWidth="1"/>
    <col min="7" max="10" width="15" bestFit="1" customWidth="1"/>
    <col min="11" max="11" width="25.42578125" bestFit="1" customWidth="1"/>
    <col min="12" max="12" width="19.42578125" bestFit="1" customWidth="1"/>
    <col min="13" max="13" width="15" bestFit="1" customWidth="1"/>
    <col min="14" max="14" width="16.42578125" bestFit="1" customWidth="1"/>
    <col min="15" max="15" width="13.42578125" bestFit="1" customWidth="1"/>
    <col min="16" max="16" width="19.42578125" bestFit="1" customWidth="1"/>
    <col min="17" max="17" width="22.42578125" bestFit="1" customWidth="1"/>
    <col min="18" max="18" width="13.42578125" bestFit="1" customWidth="1"/>
    <col min="19" max="19" width="22.42578125" bestFit="1" customWidth="1"/>
    <col min="20" max="20" width="15" bestFit="1" customWidth="1"/>
    <col min="21" max="21" width="19.42578125" bestFit="1" customWidth="1"/>
    <col min="22" max="23" width="15" bestFit="1" customWidth="1"/>
    <col min="24" max="24" width="19.42578125" bestFit="1" customWidth="1"/>
    <col min="25" max="26" width="15" bestFit="1" customWidth="1"/>
    <col min="27" max="27" width="19.42578125" bestFit="1" customWidth="1"/>
    <col min="28" max="29" width="15" bestFit="1" customWidth="1"/>
    <col min="30" max="30" width="19.42578125" bestFit="1" customWidth="1"/>
    <col min="31" max="32" width="15" bestFit="1" customWidth="1"/>
    <col min="33" max="33" width="19.42578125" bestFit="1" customWidth="1"/>
    <col min="34" max="35" width="15" bestFit="1" customWidth="1"/>
    <col min="36" max="36" width="19.42578125" bestFit="1" customWidth="1"/>
    <col min="37" max="38" width="15" bestFit="1" customWidth="1"/>
    <col min="39" max="39" width="19.42578125" bestFit="1" customWidth="1"/>
    <col min="40" max="41" width="15" bestFit="1" customWidth="1"/>
    <col min="42" max="42" width="19.42578125" bestFit="1" customWidth="1"/>
    <col min="43" max="44" width="15" bestFit="1" customWidth="1"/>
    <col min="45" max="45" width="19.42578125" bestFit="1" customWidth="1"/>
    <col min="46" max="46" width="15" bestFit="1" customWidth="1"/>
    <col min="47" max="47" width="16.42578125" bestFit="1" customWidth="1"/>
    <col min="48" max="48" width="21" bestFit="1" customWidth="1"/>
    <col min="49" max="50" width="16.42578125" bestFit="1" customWidth="1"/>
    <col min="51" max="51" width="21" bestFit="1" customWidth="1"/>
    <col min="52" max="53" width="16.42578125" bestFit="1" customWidth="1"/>
    <col min="54" max="54" width="21" bestFit="1" customWidth="1"/>
    <col min="55" max="56" width="16.42578125" bestFit="1" customWidth="1"/>
    <col min="57" max="57" width="21" bestFit="1" customWidth="1"/>
    <col min="58" max="59" width="16.42578125" bestFit="1" customWidth="1"/>
    <col min="60" max="60" width="21" bestFit="1" customWidth="1"/>
    <col min="61" max="62" width="16.42578125" bestFit="1" customWidth="1"/>
    <col min="63" max="63" width="21" bestFit="1" customWidth="1"/>
    <col min="64" max="65" width="16.42578125" bestFit="1" customWidth="1"/>
    <col min="66" max="66" width="21" bestFit="1" customWidth="1"/>
    <col min="67" max="68" width="16.42578125" bestFit="1" customWidth="1"/>
    <col min="69" max="69" width="21" bestFit="1" customWidth="1"/>
    <col min="70" max="71" width="16.42578125" bestFit="1" customWidth="1"/>
    <col min="72" max="72" width="21" bestFit="1" customWidth="1"/>
    <col min="73" max="74" width="16.42578125" bestFit="1" customWidth="1"/>
    <col min="75" max="75" width="21" bestFit="1" customWidth="1"/>
    <col min="76" max="77" width="16.42578125" bestFit="1" customWidth="1"/>
    <col min="78" max="78" width="21" bestFit="1" customWidth="1"/>
    <col min="79" max="80" width="16.42578125" bestFit="1" customWidth="1"/>
    <col min="81" max="81" width="21" bestFit="1" customWidth="1"/>
    <col min="82" max="83" width="16.42578125" bestFit="1" customWidth="1"/>
    <col min="84" max="84" width="21" bestFit="1" customWidth="1"/>
    <col min="85" max="86" width="16.42578125" bestFit="1" customWidth="1"/>
    <col min="87" max="87" width="21" bestFit="1" customWidth="1"/>
    <col min="88" max="89" width="16.42578125" bestFit="1" customWidth="1"/>
    <col min="90" max="90" width="21" bestFit="1" customWidth="1"/>
    <col min="91" max="92" width="16.42578125" bestFit="1" customWidth="1"/>
    <col min="93" max="93" width="21" bestFit="1" customWidth="1"/>
    <col min="94" max="95" width="16.42578125" bestFit="1" customWidth="1"/>
    <col min="96" max="96" width="21" bestFit="1" customWidth="1"/>
    <col min="97" max="98" width="16.42578125" bestFit="1" customWidth="1"/>
    <col min="99" max="99" width="21" bestFit="1" customWidth="1"/>
    <col min="100" max="101" width="16.42578125" bestFit="1" customWidth="1"/>
    <col min="102" max="102" width="21" bestFit="1" customWidth="1"/>
    <col min="103" max="104" width="16.42578125" bestFit="1" customWidth="1"/>
    <col min="105" max="105" width="21" bestFit="1" customWidth="1"/>
    <col min="106" max="107" width="16.42578125" bestFit="1" customWidth="1"/>
    <col min="108" max="108" width="21" bestFit="1" customWidth="1"/>
    <col min="109" max="110" width="16.42578125" bestFit="1" customWidth="1"/>
    <col min="111" max="111" width="21" bestFit="1" customWidth="1"/>
    <col min="112" max="113" width="16.42578125" bestFit="1" customWidth="1"/>
    <col min="114" max="114" width="21" bestFit="1" customWidth="1"/>
    <col min="115" max="116" width="16.42578125" bestFit="1" customWidth="1"/>
    <col min="117" max="117" width="21" bestFit="1" customWidth="1"/>
    <col min="118" max="119" width="16.42578125" bestFit="1" customWidth="1"/>
    <col min="120" max="120" width="21" bestFit="1" customWidth="1"/>
    <col min="121" max="122" width="16.42578125" bestFit="1" customWidth="1"/>
    <col min="123" max="123" width="21" bestFit="1" customWidth="1"/>
    <col min="124" max="125" width="16.42578125" bestFit="1" customWidth="1"/>
    <col min="126" max="126" width="21" bestFit="1" customWidth="1"/>
    <col min="127" max="128" width="16.42578125" bestFit="1" customWidth="1"/>
    <col min="129" max="129" width="21" bestFit="1" customWidth="1"/>
    <col min="130" max="131" width="16.42578125" bestFit="1" customWidth="1"/>
    <col min="132" max="132" width="21" bestFit="1" customWidth="1"/>
    <col min="133" max="134" width="16.42578125" bestFit="1" customWidth="1"/>
    <col min="135" max="135" width="21" bestFit="1" customWidth="1"/>
    <col min="136" max="137" width="16.42578125" bestFit="1" customWidth="1"/>
    <col min="138" max="138" width="21" bestFit="1" customWidth="1"/>
    <col min="139" max="140" width="16.42578125" bestFit="1" customWidth="1"/>
    <col min="141" max="141" width="21" bestFit="1" customWidth="1"/>
    <col min="142" max="143" width="16.42578125" bestFit="1" customWidth="1"/>
    <col min="144" max="144" width="21" bestFit="1" customWidth="1"/>
    <col min="145" max="146" width="16.42578125" bestFit="1" customWidth="1"/>
    <col min="147" max="147" width="21" bestFit="1" customWidth="1"/>
    <col min="148" max="149" width="16.42578125" bestFit="1" customWidth="1"/>
    <col min="150" max="150" width="21" bestFit="1" customWidth="1"/>
    <col min="151" max="152" width="16.42578125" bestFit="1" customWidth="1"/>
    <col min="153" max="153" width="21" bestFit="1" customWidth="1"/>
    <col min="154" max="155" width="16.42578125" bestFit="1" customWidth="1"/>
    <col min="156" max="156" width="21" bestFit="1" customWidth="1"/>
    <col min="157" max="158" width="16.42578125" bestFit="1" customWidth="1"/>
    <col min="159" max="159" width="21" bestFit="1" customWidth="1"/>
    <col min="160" max="161" width="16.42578125" bestFit="1" customWidth="1"/>
    <col min="162" max="162" width="21" bestFit="1" customWidth="1"/>
    <col min="163" max="164" width="16.42578125" bestFit="1" customWidth="1"/>
    <col min="165" max="165" width="21" bestFit="1" customWidth="1"/>
    <col min="166" max="167" width="16.42578125" bestFit="1" customWidth="1"/>
    <col min="168" max="168" width="21" bestFit="1" customWidth="1"/>
    <col min="169" max="169" width="16.42578125" bestFit="1" customWidth="1"/>
  </cols>
  <sheetData>
    <row r="1" spans="1:169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</row>
    <row r="2" spans="1:169" x14ac:dyDescent="0.2">
      <c r="A2" t="str">
        <f>G2&amp;"_"&amp;U2</f>
        <v>60E04_VA001</v>
      </c>
      <c r="B2" t="s">
        <v>168</v>
      </c>
      <c r="C2" t="s">
        <v>169</v>
      </c>
      <c r="F2" t="s">
        <v>170</v>
      </c>
      <c r="G2" t="s">
        <v>171</v>
      </c>
      <c r="H2" t="s">
        <v>172</v>
      </c>
      <c r="O2" t="s">
        <v>173</v>
      </c>
      <c r="P2" t="s">
        <v>174</v>
      </c>
      <c r="Q2" t="s">
        <v>175</v>
      </c>
      <c r="R2" t="s">
        <v>176</v>
      </c>
      <c r="T2" t="s">
        <v>177</v>
      </c>
      <c r="U2" t="s">
        <v>178</v>
      </c>
      <c r="W2" t="s">
        <v>179</v>
      </c>
      <c r="X2">
        <v>1</v>
      </c>
      <c r="Z2" t="s">
        <v>180</v>
      </c>
      <c r="AA2" t="s">
        <v>181</v>
      </c>
      <c r="AC2" t="s">
        <v>182</v>
      </c>
      <c r="AD2" t="s">
        <v>183</v>
      </c>
      <c r="AF2" t="s">
        <v>184</v>
      </c>
      <c r="AG2" t="s">
        <v>185</v>
      </c>
      <c r="AI2" t="s">
        <v>186</v>
      </c>
      <c r="AJ2">
        <v>2004</v>
      </c>
      <c r="AK2" t="s">
        <v>187</v>
      </c>
      <c r="AL2" t="s">
        <v>188</v>
      </c>
      <c r="AM2" t="s">
        <v>189</v>
      </c>
      <c r="AO2" t="s">
        <v>190</v>
      </c>
      <c r="AP2" t="s">
        <v>191</v>
      </c>
      <c r="AQ2" t="s">
        <v>192</v>
      </c>
      <c r="AR2" t="s">
        <v>193</v>
      </c>
      <c r="AS2" t="s">
        <v>194</v>
      </c>
      <c r="AU2" t="s">
        <v>195</v>
      </c>
      <c r="AV2" t="s">
        <v>196</v>
      </c>
    </row>
    <row r="3" spans="1:169" x14ac:dyDescent="0.2">
      <c r="A3" t="str">
        <f t="shared" ref="A3:A66" si="0">G3&amp;"_"&amp;U3</f>
        <v>52A01_VE902</v>
      </c>
      <c r="B3" t="s">
        <v>197</v>
      </c>
      <c r="C3" t="s">
        <v>169</v>
      </c>
      <c r="F3" t="s">
        <v>170</v>
      </c>
      <c r="G3" t="s">
        <v>198</v>
      </c>
      <c r="H3" t="s">
        <v>199</v>
      </c>
      <c r="O3" t="s">
        <v>200</v>
      </c>
      <c r="P3" t="s">
        <v>201</v>
      </c>
      <c r="Q3" t="s">
        <v>202</v>
      </c>
      <c r="R3" t="s">
        <v>176</v>
      </c>
      <c r="T3" t="s">
        <v>177</v>
      </c>
      <c r="U3" t="s">
        <v>203</v>
      </c>
      <c r="W3" t="s">
        <v>179</v>
      </c>
      <c r="X3">
        <v>1</v>
      </c>
      <c r="Z3" t="s">
        <v>180</v>
      </c>
      <c r="AA3" t="s">
        <v>181</v>
      </c>
      <c r="AC3" t="s">
        <v>182</v>
      </c>
      <c r="AD3" t="s">
        <v>204</v>
      </c>
      <c r="AF3" t="s">
        <v>184</v>
      </c>
      <c r="AG3" t="s">
        <v>205</v>
      </c>
      <c r="AI3" t="s">
        <v>186</v>
      </c>
      <c r="AJ3">
        <v>1990</v>
      </c>
      <c r="AK3" t="s">
        <v>187</v>
      </c>
      <c r="AL3" t="s">
        <v>188</v>
      </c>
      <c r="AM3" t="s">
        <v>206</v>
      </c>
      <c r="AO3" t="s">
        <v>190</v>
      </c>
      <c r="AP3" t="s">
        <v>207</v>
      </c>
      <c r="AQ3" t="s">
        <v>192</v>
      </c>
      <c r="AR3" t="s">
        <v>193</v>
      </c>
      <c r="AS3" t="s">
        <v>208</v>
      </c>
      <c r="AU3" t="s">
        <v>195</v>
      </c>
      <c r="AV3" t="s">
        <v>196</v>
      </c>
    </row>
    <row r="4" spans="1:169" x14ac:dyDescent="0.2">
      <c r="A4" t="str">
        <f t="shared" si="0"/>
        <v>49F05_1</v>
      </c>
      <c r="B4" t="s">
        <v>209</v>
      </c>
      <c r="C4" t="s">
        <v>169</v>
      </c>
      <c r="F4" t="s">
        <v>170</v>
      </c>
      <c r="G4" t="s">
        <v>210</v>
      </c>
      <c r="H4" t="s">
        <v>211</v>
      </c>
      <c r="O4" t="s">
        <v>212</v>
      </c>
      <c r="P4" t="s">
        <v>201</v>
      </c>
      <c r="Q4" t="s">
        <v>213</v>
      </c>
      <c r="R4" t="s">
        <v>176</v>
      </c>
      <c r="T4" t="s">
        <v>177</v>
      </c>
      <c r="U4" t="s">
        <v>214</v>
      </c>
      <c r="W4" t="s">
        <v>179</v>
      </c>
      <c r="X4">
        <v>1</v>
      </c>
      <c r="Z4" t="s">
        <v>180</v>
      </c>
      <c r="AC4" t="s">
        <v>182</v>
      </c>
      <c r="AF4" t="s">
        <v>184</v>
      </c>
      <c r="AG4" t="s">
        <v>215</v>
      </c>
      <c r="AI4" t="s">
        <v>186</v>
      </c>
      <c r="AK4" t="s">
        <v>187</v>
      </c>
      <c r="AL4" t="s">
        <v>188</v>
      </c>
      <c r="AO4" t="s">
        <v>190</v>
      </c>
      <c r="AP4" t="s">
        <v>216</v>
      </c>
      <c r="AQ4" t="s">
        <v>192</v>
      </c>
      <c r="AR4" t="s">
        <v>193</v>
      </c>
      <c r="AS4" t="s">
        <v>208</v>
      </c>
      <c r="AU4" t="s">
        <v>195</v>
      </c>
      <c r="AV4" t="s">
        <v>217</v>
      </c>
    </row>
    <row r="5" spans="1:169" x14ac:dyDescent="0.2">
      <c r="A5" t="str">
        <f t="shared" si="0"/>
        <v>57F01_2-V</v>
      </c>
      <c r="B5" t="s">
        <v>218</v>
      </c>
      <c r="C5" t="s">
        <v>169</v>
      </c>
      <c r="F5" t="s">
        <v>170</v>
      </c>
      <c r="G5" t="s">
        <v>219</v>
      </c>
      <c r="H5" t="s">
        <v>220</v>
      </c>
      <c r="O5" t="s">
        <v>221</v>
      </c>
      <c r="P5" t="s">
        <v>222</v>
      </c>
      <c r="Q5" t="s">
        <v>223</v>
      </c>
      <c r="R5" t="s">
        <v>224</v>
      </c>
      <c r="S5" t="s">
        <v>225</v>
      </c>
      <c r="T5" t="s">
        <v>177</v>
      </c>
      <c r="U5" t="s">
        <v>226</v>
      </c>
      <c r="W5" t="s">
        <v>179</v>
      </c>
      <c r="X5">
        <v>1</v>
      </c>
      <c r="Z5" t="s">
        <v>180</v>
      </c>
      <c r="AA5" t="s">
        <v>181</v>
      </c>
      <c r="AC5" t="s">
        <v>182</v>
      </c>
      <c r="AD5" t="s">
        <v>227</v>
      </c>
      <c r="AF5" t="s">
        <v>184</v>
      </c>
      <c r="AG5" t="s">
        <v>228</v>
      </c>
      <c r="AI5" t="s">
        <v>186</v>
      </c>
      <c r="AJ5">
        <v>2003</v>
      </c>
      <c r="AK5" t="s">
        <v>187</v>
      </c>
      <c r="AL5" t="s">
        <v>188</v>
      </c>
      <c r="AM5" t="s">
        <v>229</v>
      </c>
      <c r="AO5" t="s">
        <v>190</v>
      </c>
      <c r="AP5" t="s">
        <v>230</v>
      </c>
      <c r="AQ5" t="s">
        <v>192</v>
      </c>
    </row>
    <row r="6" spans="1:169" x14ac:dyDescent="0.2">
      <c r="A6" t="str">
        <f t="shared" si="0"/>
        <v>57F01_1-V</v>
      </c>
      <c r="B6" t="s">
        <v>231</v>
      </c>
      <c r="C6" t="s">
        <v>169</v>
      </c>
      <c r="F6" t="s">
        <v>170</v>
      </c>
      <c r="G6" t="s">
        <v>219</v>
      </c>
      <c r="H6" t="s">
        <v>220</v>
      </c>
      <c r="O6" t="s">
        <v>221</v>
      </c>
      <c r="P6" t="s">
        <v>201</v>
      </c>
      <c r="Q6" t="s">
        <v>223</v>
      </c>
      <c r="R6" t="s">
        <v>224</v>
      </c>
      <c r="S6" t="s">
        <v>201</v>
      </c>
      <c r="T6" t="s">
        <v>177</v>
      </c>
      <c r="U6" t="s">
        <v>232</v>
      </c>
      <c r="W6" t="s">
        <v>179</v>
      </c>
      <c r="X6">
        <v>1</v>
      </c>
      <c r="Z6" t="s">
        <v>180</v>
      </c>
      <c r="AA6" t="s">
        <v>233</v>
      </c>
      <c r="AC6" t="s">
        <v>182</v>
      </c>
      <c r="AD6" t="s">
        <v>234</v>
      </c>
      <c r="AF6" t="s">
        <v>184</v>
      </c>
      <c r="AI6" t="s">
        <v>186</v>
      </c>
      <c r="AK6" t="s">
        <v>187</v>
      </c>
      <c r="AL6" t="s">
        <v>188</v>
      </c>
      <c r="AO6" t="s">
        <v>190</v>
      </c>
      <c r="AP6" t="s">
        <v>235</v>
      </c>
      <c r="AQ6" t="s">
        <v>192</v>
      </c>
    </row>
    <row r="7" spans="1:169" x14ac:dyDescent="0.2">
      <c r="A7" t="str">
        <f t="shared" si="0"/>
        <v>57F01_5-V</v>
      </c>
      <c r="B7" t="s">
        <v>236</v>
      </c>
      <c r="C7" t="s">
        <v>169</v>
      </c>
      <c r="F7" t="s">
        <v>170</v>
      </c>
      <c r="G7" t="s">
        <v>219</v>
      </c>
      <c r="H7" t="s">
        <v>220</v>
      </c>
      <c r="O7" t="s">
        <v>221</v>
      </c>
      <c r="P7" t="s">
        <v>201</v>
      </c>
      <c r="Q7" t="s">
        <v>223</v>
      </c>
      <c r="R7" t="s">
        <v>224</v>
      </c>
      <c r="S7" t="s">
        <v>225</v>
      </c>
      <c r="T7" t="s">
        <v>177</v>
      </c>
      <c r="U7" t="s">
        <v>237</v>
      </c>
      <c r="W7" t="s">
        <v>179</v>
      </c>
      <c r="X7">
        <v>1</v>
      </c>
      <c r="Z7" t="s">
        <v>180</v>
      </c>
      <c r="AA7" t="s">
        <v>238</v>
      </c>
      <c r="AC7" t="s">
        <v>182</v>
      </c>
      <c r="AD7" t="s">
        <v>239</v>
      </c>
      <c r="AF7" t="s">
        <v>184</v>
      </c>
      <c r="AG7" t="s">
        <v>240</v>
      </c>
      <c r="AI7" t="s">
        <v>186</v>
      </c>
      <c r="AK7" t="s">
        <v>187</v>
      </c>
      <c r="AL7" t="s">
        <v>188</v>
      </c>
      <c r="AO7" t="s">
        <v>190</v>
      </c>
      <c r="AQ7" t="s">
        <v>192</v>
      </c>
    </row>
    <row r="8" spans="1:169" x14ac:dyDescent="0.2">
      <c r="A8" t="str">
        <f t="shared" si="0"/>
        <v>57F01_1-V</v>
      </c>
      <c r="B8" t="s">
        <v>241</v>
      </c>
      <c r="C8" t="s">
        <v>169</v>
      </c>
      <c r="F8" t="s">
        <v>170</v>
      </c>
      <c r="G8" t="s">
        <v>219</v>
      </c>
      <c r="H8" t="s">
        <v>220</v>
      </c>
      <c r="O8" t="s">
        <v>221</v>
      </c>
      <c r="P8" t="s">
        <v>201</v>
      </c>
      <c r="Q8" t="s">
        <v>223</v>
      </c>
      <c r="R8" t="s">
        <v>224</v>
      </c>
      <c r="S8" t="s">
        <v>225</v>
      </c>
      <c r="T8" t="s">
        <v>177</v>
      </c>
      <c r="U8" t="s">
        <v>232</v>
      </c>
      <c r="W8" t="s">
        <v>179</v>
      </c>
      <c r="X8">
        <v>1</v>
      </c>
      <c r="Z8" t="s">
        <v>180</v>
      </c>
      <c r="AC8" t="s">
        <v>182</v>
      </c>
      <c r="AF8" t="s">
        <v>184</v>
      </c>
      <c r="AG8" t="s">
        <v>242</v>
      </c>
      <c r="AI8" t="s">
        <v>186</v>
      </c>
      <c r="AK8" t="s">
        <v>187</v>
      </c>
      <c r="AL8" t="s">
        <v>188</v>
      </c>
      <c r="AO8" t="s">
        <v>190</v>
      </c>
      <c r="AQ8" t="s">
        <v>192</v>
      </c>
    </row>
    <row r="9" spans="1:169" x14ac:dyDescent="0.2">
      <c r="A9" t="str">
        <f t="shared" si="0"/>
        <v>57F01_2-V</v>
      </c>
      <c r="B9" t="s">
        <v>243</v>
      </c>
      <c r="C9" t="s">
        <v>169</v>
      </c>
      <c r="F9" t="s">
        <v>170</v>
      </c>
      <c r="G9" t="s">
        <v>219</v>
      </c>
      <c r="H9" t="s">
        <v>220</v>
      </c>
      <c r="O9" t="s">
        <v>221</v>
      </c>
      <c r="P9" t="s">
        <v>201</v>
      </c>
      <c r="Q9" t="s">
        <v>223</v>
      </c>
      <c r="R9" t="s">
        <v>224</v>
      </c>
      <c r="S9" t="s">
        <v>201</v>
      </c>
      <c r="T9" t="s">
        <v>177</v>
      </c>
      <c r="U9" t="s">
        <v>226</v>
      </c>
      <c r="W9" t="s">
        <v>179</v>
      </c>
      <c r="X9">
        <v>1</v>
      </c>
      <c r="Z9" t="s">
        <v>180</v>
      </c>
      <c r="AA9" t="s">
        <v>233</v>
      </c>
      <c r="AC9" t="s">
        <v>182</v>
      </c>
      <c r="AD9" t="s">
        <v>234</v>
      </c>
      <c r="AF9" t="s">
        <v>184</v>
      </c>
      <c r="AI9" t="s">
        <v>186</v>
      </c>
      <c r="AK9" t="s">
        <v>187</v>
      </c>
      <c r="AL9" t="s">
        <v>188</v>
      </c>
      <c r="AO9" t="s">
        <v>190</v>
      </c>
      <c r="AP9" t="s">
        <v>244</v>
      </c>
      <c r="AQ9" t="s">
        <v>192</v>
      </c>
    </row>
    <row r="10" spans="1:169" x14ac:dyDescent="0.2">
      <c r="A10" t="str">
        <f t="shared" si="0"/>
        <v>57F01_1-V</v>
      </c>
      <c r="B10" t="s">
        <v>245</v>
      </c>
      <c r="C10" t="s">
        <v>169</v>
      </c>
      <c r="F10" t="s">
        <v>170</v>
      </c>
      <c r="G10" t="s">
        <v>219</v>
      </c>
      <c r="H10" t="s">
        <v>220</v>
      </c>
      <c r="O10" t="s">
        <v>221</v>
      </c>
      <c r="P10" t="s">
        <v>201</v>
      </c>
      <c r="Q10" t="s">
        <v>223</v>
      </c>
      <c r="R10" t="s">
        <v>224</v>
      </c>
      <c r="S10" t="s">
        <v>201</v>
      </c>
      <c r="T10" t="s">
        <v>177</v>
      </c>
      <c r="U10" t="s">
        <v>232</v>
      </c>
      <c r="W10" t="s">
        <v>179</v>
      </c>
      <c r="X10">
        <v>1</v>
      </c>
      <c r="Z10" t="s">
        <v>180</v>
      </c>
      <c r="AA10" t="s">
        <v>181</v>
      </c>
      <c r="AC10" t="s">
        <v>182</v>
      </c>
      <c r="AD10" t="s">
        <v>246</v>
      </c>
      <c r="AF10" t="s">
        <v>184</v>
      </c>
      <c r="AI10" t="s">
        <v>186</v>
      </c>
      <c r="AK10" t="s">
        <v>187</v>
      </c>
      <c r="AL10" t="s">
        <v>188</v>
      </c>
      <c r="AO10" t="s">
        <v>190</v>
      </c>
      <c r="AP10" t="s">
        <v>235</v>
      </c>
      <c r="AQ10" t="s">
        <v>192</v>
      </c>
    </row>
    <row r="11" spans="1:169" x14ac:dyDescent="0.2">
      <c r="A11" t="str">
        <f t="shared" si="0"/>
        <v>57F01_4-V</v>
      </c>
      <c r="B11" t="s">
        <v>247</v>
      </c>
      <c r="C11" t="s">
        <v>169</v>
      </c>
      <c r="F11" t="s">
        <v>170</v>
      </c>
      <c r="G11" t="s">
        <v>219</v>
      </c>
      <c r="H11" t="s">
        <v>220</v>
      </c>
      <c r="O11" t="s">
        <v>221</v>
      </c>
      <c r="P11" t="s">
        <v>201</v>
      </c>
      <c r="Q11" t="s">
        <v>223</v>
      </c>
      <c r="R11" t="s">
        <v>224</v>
      </c>
      <c r="S11" t="s">
        <v>225</v>
      </c>
      <c r="T11" t="s">
        <v>177</v>
      </c>
      <c r="U11" t="s">
        <v>248</v>
      </c>
      <c r="W11" t="s">
        <v>179</v>
      </c>
      <c r="X11">
        <v>1</v>
      </c>
      <c r="Z11" t="s">
        <v>180</v>
      </c>
      <c r="AA11" t="s">
        <v>181</v>
      </c>
      <c r="AC11" t="s">
        <v>182</v>
      </c>
      <c r="AD11" t="s">
        <v>249</v>
      </c>
      <c r="AF11" t="s">
        <v>184</v>
      </c>
      <c r="AG11" t="s">
        <v>250</v>
      </c>
      <c r="AI11" t="s">
        <v>186</v>
      </c>
      <c r="AJ11">
        <v>2002</v>
      </c>
      <c r="AK11" t="s">
        <v>187</v>
      </c>
      <c r="AL11" t="s">
        <v>188</v>
      </c>
      <c r="AO11" t="s">
        <v>190</v>
      </c>
      <c r="AP11" t="s">
        <v>251</v>
      </c>
      <c r="AQ11" t="s">
        <v>192</v>
      </c>
    </row>
    <row r="12" spans="1:169" x14ac:dyDescent="0.2">
      <c r="A12" t="str">
        <f t="shared" si="0"/>
        <v>57F01_3-V</v>
      </c>
      <c r="B12" t="s">
        <v>252</v>
      </c>
      <c r="C12" t="s">
        <v>169</v>
      </c>
      <c r="F12" t="s">
        <v>170</v>
      </c>
      <c r="G12" t="s">
        <v>219</v>
      </c>
      <c r="H12" t="s">
        <v>220</v>
      </c>
      <c r="O12" t="s">
        <v>221</v>
      </c>
      <c r="P12" t="s">
        <v>201</v>
      </c>
      <c r="Q12" t="s">
        <v>223</v>
      </c>
      <c r="R12" t="s">
        <v>224</v>
      </c>
      <c r="S12" t="s">
        <v>225</v>
      </c>
      <c r="T12" t="s">
        <v>177</v>
      </c>
      <c r="U12" t="s">
        <v>253</v>
      </c>
      <c r="W12" t="s">
        <v>179</v>
      </c>
      <c r="X12">
        <v>1</v>
      </c>
      <c r="Z12" t="s">
        <v>180</v>
      </c>
      <c r="AA12" t="s">
        <v>181</v>
      </c>
      <c r="AC12" t="s">
        <v>182</v>
      </c>
      <c r="AD12" t="s">
        <v>254</v>
      </c>
      <c r="AF12" t="s">
        <v>184</v>
      </c>
      <c r="AG12" t="s">
        <v>255</v>
      </c>
      <c r="AI12" t="s">
        <v>186</v>
      </c>
      <c r="AJ12">
        <v>2003</v>
      </c>
      <c r="AK12" t="s">
        <v>187</v>
      </c>
      <c r="AL12" t="s">
        <v>188</v>
      </c>
      <c r="AO12" t="s">
        <v>190</v>
      </c>
      <c r="AP12" t="s">
        <v>256</v>
      </c>
      <c r="AQ12" t="s">
        <v>192</v>
      </c>
    </row>
    <row r="13" spans="1:169" x14ac:dyDescent="0.2">
      <c r="A13" t="str">
        <f t="shared" si="0"/>
        <v>57F01_2-V</v>
      </c>
      <c r="B13" t="s">
        <v>257</v>
      </c>
      <c r="C13" t="s">
        <v>169</v>
      </c>
      <c r="F13" t="s">
        <v>170</v>
      </c>
      <c r="G13" t="s">
        <v>219</v>
      </c>
      <c r="H13" t="s">
        <v>220</v>
      </c>
      <c r="O13" t="s">
        <v>221</v>
      </c>
      <c r="P13" t="s">
        <v>201</v>
      </c>
      <c r="Q13" t="s">
        <v>223</v>
      </c>
      <c r="R13" t="s">
        <v>224</v>
      </c>
      <c r="S13" t="s">
        <v>222</v>
      </c>
      <c r="T13" t="s">
        <v>177</v>
      </c>
      <c r="U13" t="s">
        <v>226</v>
      </c>
      <c r="W13" t="s">
        <v>179</v>
      </c>
      <c r="X13">
        <v>1</v>
      </c>
      <c r="Z13" t="s">
        <v>180</v>
      </c>
      <c r="AA13" t="s">
        <v>258</v>
      </c>
      <c r="AC13" t="s">
        <v>182</v>
      </c>
      <c r="AD13" t="s">
        <v>227</v>
      </c>
      <c r="AF13" t="s">
        <v>184</v>
      </c>
      <c r="AI13" t="s">
        <v>186</v>
      </c>
      <c r="AJ13">
        <v>2003</v>
      </c>
      <c r="AK13" t="s">
        <v>187</v>
      </c>
      <c r="AL13" t="s">
        <v>188</v>
      </c>
      <c r="AO13" t="s">
        <v>190</v>
      </c>
      <c r="AP13" t="s">
        <v>230</v>
      </c>
      <c r="AQ13" t="s">
        <v>192</v>
      </c>
    </row>
    <row r="14" spans="1:169" x14ac:dyDescent="0.2">
      <c r="A14" t="str">
        <f t="shared" si="0"/>
        <v>57F01_1-V</v>
      </c>
      <c r="B14" t="s">
        <v>259</v>
      </c>
      <c r="C14" t="s">
        <v>169</v>
      </c>
      <c r="F14" t="s">
        <v>170</v>
      </c>
      <c r="G14" t="s">
        <v>219</v>
      </c>
      <c r="H14" t="s">
        <v>220</v>
      </c>
      <c r="O14" t="s">
        <v>221</v>
      </c>
      <c r="P14" t="s">
        <v>201</v>
      </c>
      <c r="Q14" t="s">
        <v>223</v>
      </c>
      <c r="R14" t="s">
        <v>224</v>
      </c>
      <c r="S14" t="s">
        <v>222</v>
      </c>
      <c r="T14" t="s">
        <v>177</v>
      </c>
      <c r="U14" t="s">
        <v>232</v>
      </c>
      <c r="W14" t="s">
        <v>179</v>
      </c>
      <c r="X14">
        <v>1</v>
      </c>
      <c r="Z14" t="s">
        <v>180</v>
      </c>
      <c r="AA14" t="s">
        <v>181</v>
      </c>
      <c r="AC14" t="s">
        <v>182</v>
      </c>
      <c r="AD14" t="s">
        <v>227</v>
      </c>
      <c r="AF14" t="s">
        <v>184</v>
      </c>
      <c r="AG14" t="s">
        <v>260</v>
      </c>
      <c r="AI14" t="s">
        <v>186</v>
      </c>
      <c r="AJ14">
        <v>2003</v>
      </c>
      <c r="AK14" t="s">
        <v>187</v>
      </c>
      <c r="AL14" t="s">
        <v>188</v>
      </c>
      <c r="AM14" t="s">
        <v>229</v>
      </c>
      <c r="AO14" t="s">
        <v>190</v>
      </c>
      <c r="AP14" t="s">
        <v>230</v>
      </c>
      <c r="AQ14" t="s">
        <v>192</v>
      </c>
    </row>
    <row r="15" spans="1:169" x14ac:dyDescent="0.2">
      <c r="A15" t="str">
        <f t="shared" si="0"/>
        <v>51B12_VE906</v>
      </c>
      <c r="B15" t="s">
        <v>261</v>
      </c>
      <c r="C15" t="s">
        <v>169</v>
      </c>
      <c r="F15" t="s">
        <v>170</v>
      </c>
      <c r="G15" t="s">
        <v>262</v>
      </c>
      <c r="H15" t="s">
        <v>263</v>
      </c>
      <c r="O15" t="s">
        <v>264</v>
      </c>
      <c r="P15" t="s">
        <v>265</v>
      </c>
      <c r="Q15" t="s">
        <v>265</v>
      </c>
      <c r="R15" t="s">
        <v>176</v>
      </c>
      <c r="T15" t="s">
        <v>177</v>
      </c>
      <c r="U15" t="s">
        <v>266</v>
      </c>
      <c r="W15" t="s">
        <v>179</v>
      </c>
      <c r="X15">
        <v>1</v>
      </c>
      <c r="Z15" t="s">
        <v>180</v>
      </c>
      <c r="AC15" t="s">
        <v>182</v>
      </c>
      <c r="AF15" t="s">
        <v>184</v>
      </c>
      <c r="AG15" t="s">
        <v>267</v>
      </c>
      <c r="AI15" t="s">
        <v>186</v>
      </c>
      <c r="AK15" t="s">
        <v>187</v>
      </c>
      <c r="AL15" t="s">
        <v>188</v>
      </c>
      <c r="AO15" t="s">
        <v>190</v>
      </c>
      <c r="AQ15" t="s">
        <v>192</v>
      </c>
      <c r="AR15" t="s">
        <v>193</v>
      </c>
      <c r="AS15" t="s">
        <v>208</v>
      </c>
      <c r="AU15" t="s">
        <v>195</v>
      </c>
      <c r="AV15" t="s">
        <v>217</v>
      </c>
    </row>
    <row r="16" spans="1:169" x14ac:dyDescent="0.2">
      <c r="A16" t="str">
        <f t="shared" si="0"/>
        <v>51B12_VE903</v>
      </c>
      <c r="B16" t="s">
        <v>268</v>
      </c>
      <c r="C16" t="s">
        <v>169</v>
      </c>
      <c r="F16" t="s">
        <v>170</v>
      </c>
      <c r="G16" t="s">
        <v>262</v>
      </c>
      <c r="H16" t="s">
        <v>263</v>
      </c>
      <c r="O16" t="s">
        <v>264</v>
      </c>
      <c r="P16" t="s">
        <v>269</v>
      </c>
      <c r="Q16" t="s">
        <v>265</v>
      </c>
      <c r="R16" t="s">
        <v>176</v>
      </c>
      <c r="T16" t="s">
        <v>177</v>
      </c>
      <c r="U16" t="s">
        <v>270</v>
      </c>
      <c r="W16" t="s">
        <v>179</v>
      </c>
      <c r="X16">
        <v>1</v>
      </c>
      <c r="Z16" t="s">
        <v>180</v>
      </c>
      <c r="AC16" t="s">
        <v>182</v>
      </c>
      <c r="AF16" t="s">
        <v>184</v>
      </c>
      <c r="AG16" t="s">
        <v>271</v>
      </c>
      <c r="AI16" t="s">
        <v>186</v>
      </c>
      <c r="AK16" t="s">
        <v>187</v>
      </c>
      <c r="AL16" t="s">
        <v>188</v>
      </c>
      <c r="AO16" t="s">
        <v>190</v>
      </c>
      <c r="AP16" t="s">
        <v>272</v>
      </c>
      <c r="AQ16" t="s">
        <v>192</v>
      </c>
      <c r="AR16" t="s">
        <v>193</v>
      </c>
      <c r="AS16" t="s">
        <v>208</v>
      </c>
      <c r="AU16" t="s">
        <v>195</v>
      </c>
      <c r="AV16" t="s">
        <v>196</v>
      </c>
    </row>
    <row r="17" spans="1:48" x14ac:dyDescent="0.2">
      <c r="A17" t="str">
        <f t="shared" si="0"/>
        <v>51B12_VE907</v>
      </c>
      <c r="B17" t="s">
        <v>273</v>
      </c>
      <c r="C17" t="s">
        <v>169</v>
      </c>
      <c r="F17" t="s">
        <v>170</v>
      </c>
      <c r="G17" t="s">
        <v>262</v>
      </c>
      <c r="H17" t="s">
        <v>263</v>
      </c>
      <c r="O17" t="s">
        <v>200</v>
      </c>
      <c r="P17" t="s">
        <v>265</v>
      </c>
      <c r="Q17" t="s">
        <v>274</v>
      </c>
      <c r="R17" t="s">
        <v>176</v>
      </c>
      <c r="T17" t="s">
        <v>177</v>
      </c>
      <c r="U17" t="s">
        <v>275</v>
      </c>
      <c r="W17" t="s">
        <v>179</v>
      </c>
      <c r="X17">
        <v>1</v>
      </c>
      <c r="Z17" t="s">
        <v>180</v>
      </c>
      <c r="AC17" t="s">
        <v>182</v>
      </c>
      <c r="AF17" t="s">
        <v>184</v>
      </c>
      <c r="AG17" t="s">
        <v>276</v>
      </c>
      <c r="AI17" t="s">
        <v>186</v>
      </c>
      <c r="AK17" t="s">
        <v>187</v>
      </c>
      <c r="AL17" t="s">
        <v>188</v>
      </c>
      <c r="AO17" t="s">
        <v>190</v>
      </c>
      <c r="AQ17" t="s">
        <v>192</v>
      </c>
      <c r="AR17" t="s">
        <v>193</v>
      </c>
      <c r="AS17" t="s">
        <v>208</v>
      </c>
      <c r="AU17" t="s">
        <v>195</v>
      </c>
      <c r="AV17" t="s">
        <v>217</v>
      </c>
    </row>
    <row r="18" spans="1:48" x14ac:dyDescent="0.2">
      <c r="A18" t="str">
        <f t="shared" si="0"/>
        <v>51B12_VE902</v>
      </c>
      <c r="B18" t="s">
        <v>277</v>
      </c>
      <c r="C18" t="s">
        <v>169</v>
      </c>
      <c r="F18" t="s">
        <v>170</v>
      </c>
      <c r="G18" t="s">
        <v>262</v>
      </c>
      <c r="H18" t="s">
        <v>263</v>
      </c>
      <c r="O18" t="s">
        <v>264</v>
      </c>
      <c r="P18" t="s">
        <v>201</v>
      </c>
      <c r="Q18" t="s">
        <v>265</v>
      </c>
      <c r="R18" t="s">
        <v>176</v>
      </c>
      <c r="T18" t="s">
        <v>177</v>
      </c>
      <c r="U18" t="s">
        <v>203</v>
      </c>
      <c r="W18" t="s">
        <v>179</v>
      </c>
      <c r="X18">
        <v>1</v>
      </c>
      <c r="Z18" t="s">
        <v>180</v>
      </c>
      <c r="AA18" t="s">
        <v>278</v>
      </c>
      <c r="AC18" t="s">
        <v>182</v>
      </c>
      <c r="AD18" t="s">
        <v>279</v>
      </c>
      <c r="AF18" t="s">
        <v>184</v>
      </c>
      <c r="AG18" t="s">
        <v>280</v>
      </c>
      <c r="AI18" t="s">
        <v>186</v>
      </c>
      <c r="AJ18">
        <v>2001</v>
      </c>
      <c r="AK18" t="s">
        <v>187</v>
      </c>
      <c r="AL18" t="s">
        <v>188</v>
      </c>
      <c r="AO18" t="s">
        <v>190</v>
      </c>
      <c r="AQ18" t="s">
        <v>192</v>
      </c>
      <c r="AR18" t="s">
        <v>193</v>
      </c>
      <c r="AS18" t="s">
        <v>208</v>
      </c>
      <c r="AU18" t="s">
        <v>195</v>
      </c>
      <c r="AV18" t="s">
        <v>196</v>
      </c>
    </row>
    <row r="19" spans="1:48" x14ac:dyDescent="0.2">
      <c r="A19" t="str">
        <f t="shared" si="0"/>
        <v>51B12_VE904</v>
      </c>
      <c r="B19" t="s">
        <v>281</v>
      </c>
      <c r="C19" t="s">
        <v>169</v>
      </c>
      <c r="F19" t="s">
        <v>170</v>
      </c>
      <c r="G19" t="s">
        <v>262</v>
      </c>
      <c r="H19" t="s">
        <v>263</v>
      </c>
      <c r="O19" t="s">
        <v>264</v>
      </c>
      <c r="P19" t="s">
        <v>201</v>
      </c>
      <c r="Q19" t="s">
        <v>265</v>
      </c>
      <c r="R19" t="s">
        <v>176</v>
      </c>
      <c r="T19" t="s">
        <v>177</v>
      </c>
      <c r="U19" t="s">
        <v>282</v>
      </c>
      <c r="W19" t="s">
        <v>179</v>
      </c>
      <c r="X19">
        <v>1</v>
      </c>
      <c r="Z19" t="s">
        <v>180</v>
      </c>
      <c r="AA19" t="s">
        <v>181</v>
      </c>
      <c r="AC19" t="s">
        <v>182</v>
      </c>
      <c r="AD19" t="s">
        <v>283</v>
      </c>
      <c r="AF19" t="s">
        <v>184</v>
      </c>
      <c r="AG19" t="s">
        <v>284</v>
      </c>
      <c r="AI19" t="s">
        <v>186</v>
      </c>
      <c r="AJ19">
        <v>2006</v>
      </c>
      <c r="AK19" t="s">
        <v>187</v>
      </c>
      <c r="AL19" t="s">
        <v>188</v>
      </c>
      <c r="AO19" t="s">
        <v>190</v>
      </c>
      <c r="AQ19" t="s">
        <v>192</v>
      </c>
      <c r="AR19" t="s">
        <v>193</v>
      </c>
      <c r="AS19" t="s">
        <v>208</v>
      </c>
      <c r="AU19" t="s">
        <v>195</v>
      </c>
      <c r="AV19" t="s">
        <v>196</v>
      </c>
    </row>
    <row r="20" spans="1:48" x14ac:dyDescent="0.2">
      <c r="A20" t="str">
        <f t="shared" si="0"/>
        <v>51B12_VE901</v>
      </c>
      <c r="B20" t="s">
        <v>285</v>
      </c>
      <c r="C20" t="s">
        <v>169</v>
      </c>
      <c r="F20" t="s">
        <v>170</v>
      </c>
      <c r="G20" t="s">
        <v>262</v>
      </c>
      <c r="H20" t="s">
        <v>263</v>
      </c>
      <c r="O20" t="s">
        <v>264</v>
      </c>
      <c r="P20" t="s">
        <v>201</v>
      </c>
      <c r="Q20" t="s">
        <v>265</v>
      </c>
      <c r="R20" t="s">
        <v>176</v>
      </c>
      <c r="T20" t="s">
        <v>177</v>
      </c>
      <c r="U20" t="s">
        <v>286</v>
      </c>
      <c r="W20" t="s">
        <v>179</v>
      </c>
      <c r="X20">
        <v>1</v>
      </c>
      <c r="Z20" t="s">
        <v>180</v>
      </c>
      <c r="AA20" t="s">
        <v>287</v>
      </c>
      <c r="AC20" t="s">
        <v>182</v>
      </c>
      <c r="AD20" t="s">
        <v>288</v>
      </c>
      <c r="AF20" t="s">
        <v>184</v>
      </c>
      <c r="AG20" t="s">
        <v>289</v>
      </c>
      <c r="AI20" t="s">
        <v>186</v>
      </c>
      <c r="AJ20">
        <v>2007</v>
      </c>
      <c r="AK20" t="s">
        <v>187</v>
      </c>
      <c r="AL20" t="s">
        <v>188</v>
      </c>
      <c r="AM20" t="s">
        <v>290</v>
      </c>
      <c r="AO20" t="s">
        <v>190</v>
      </c>
      <c r="AQ20" t="s">
        <v>192</v>
      </c>
      <c r="AR20" t="s">
        <v>193</v>
      </c>
      <c r="AS20" t="s">
        <v>208</v>
      </c>
      <c r="AU20" t="s">
        <v>195</v>
      </c>
      <c r="AV20" t="s">
        <v>196</v>
      </c>
    </row>
    <row r="21" spans="1:48" x14ac:dyDescent="0.2">
      <c r="A21" t="str">
        <f t="shared" si="0"/>
        <v>51B12_VE905</v>
      </c>
      <c r="B21" t="s">
        <v>291</v>
      </c>
      <c r="C21" t="s">
        <v>169</v>
      </c>
      <c r="F21" t="s">
        <v>170</v>
      </c>
      <c r="G21" t="s">
        <v>262</v>
      </c>
      <c r="H21" t="s">
        <v>263</v>
      </c>
      <c r="O21" t="s">
        <v>264</v>
      </c>
      <c r="P21" t="s">
        <v>201</v>
      </c>
      <c r="Q21" t="s">
        <v>265</v>
      </c>
      <c r="R21" t="s">
        <v>176</v>
      </c>
      <c r="T21" t="s">
        <v>177</v>
      </c>
      <c r="U21" t="s">
        <v>292</v>
      </c>
      <c r="W21" t="s">
        <v>179</v>
      </c>
      <c r="X21">
        <v>1</v>
      </c>
      <c r="Z21" t="s">
        <v>180</v>
      </c>
      <c r="AA21" t="s">
        <v>293</v>
      </c>
      <c r="AC21" t="s">
        <v>182</v>
      </c>
      <c r="AF21" t="s">
        <v>184</v>
      </c>
      <c r="AG21" t="s">
        <v>294</v>
      </c>
      <c r="AI21" t="s">
        <v>186</v>
      </c>
      <c r="AK21" t="s">
        <v>187</v>
      </c>
      <c r="AL21" t="s">
        <v>188</v>
      </c>
      <c r="AO21" t="s">
        <v>190</v>
      </c>
      <c r="AQ21" t="s">
        <v>192</v>
      </c>
      <c r="AR21" t="s">
        <v>193</v>
      </c>
      <c r="AS21" t="s">
        <v>208</v>
      </c>
      <c r="AU21" t="s">
        <v>195</v>
      </c>
      <c r="AV21" t="s">
        <v>196</v>
      </c>
    </row>
    <row r="22" spans="1:48" x14ac:dyDescent="0.2">
      <c r="A22" t="str">
        <f t="shared" si="0"/>
        <v>51B12_3-V</v>
      </c>
      <c r="B22" t="s">
        <v>295</v>
      </c>
      <c r="C22" t="s">
        <v>169</v>
      </c>
      <c r="F22" t="s">
        <v>170</v>
      </c>
      <c r="G22" t="s">
        <v>262</v>
      </c>
      <c r="H22" t="s">
        <v>263</v>
      </c>
      <c r="O22" t="s">
        <v>221</v>
      </c>
      <c r="P22" t="s">
        <v>201</v>
      </c>
      <c r="Q22" t="s">
        <v>223</v>
      </c>
      <c r="R22" t="s">
        <v>224</v>
      </c>
      <c r="S22" t="s">
        <v>296</v>
      </c>
      <c r="T22" t="s">
        <v>177</v>
      </c>
      <c r="U22" t="s">
        <v>253</v>
      </c>
      <c r="W22" t="s">
        <v>179</v>
      </c>
      <c r="X22">
        <v>1</v>
      </c>
      <c r="Z22" t="s">
        <v>180</v>
      </c>
      <c r="AA22" t="s">
        <v>181</v>
      </c>
      <c r="AC22" t="s">
        <v>182</v>
      </c>
      <c r="AF22" t="s">
        <v>184</v>
      </c>
      <c r="AI22" t="s">
        <v>186</v>
      </c>
      <c r="AK22" t="s">
        <v>187</v>
      </c>
      <c r="AL22" t="s">
        <v>188</v>
      </c>
      <c r="AO22" t="s">
        <v>190</v>
      </c>
      <c r="AQ22" t="s">
        <v>192</v>
      </c>
    </row>
    <row r="23" spans="1:48" x14ac:dyDescent="0.2">
      <c r="A23" t="str">
        <f t="shared" si="0"/>
        <v>45C16_V1-2-V</v>
      </c>
      <c r="B23" t="s">
        <v>297</v>
      </c>
      <c r="C23" t="s">
        <v>169</v>
      </c>
      <c r="F23" t="s">
        <v>170</v>
      </c>
      <c r="G23" t="s">
        <v>298</v>
      </c>
      <c r="H23" t="s">
        <v>299</v>
      </c>
      <c r="O23" t="s">
        <v>221</v>
      </c>
      <c r="P23" t="s">
        <v>201</v>
      </c>
      <c r="Q23" t="s">
        <v>223</v>
      </c>
      <c r="R23" t="s">
        <v>224</v>
      </c>
      <c r="S23" t="s">
        <v>300</v>
      </c>
      <c r="T23" t="s">
        <v>177</v>
      </c>
      <c r="U23" t="s">
        <v>301</v>
      </c>
      <c r="W23" t="s">
        <v>179</v>
      </c>
      <c r="X23">
        <v>1</v>
      </c>
      <c r="Z23" t="s">
        <v>180</v>
      </c>
      <c r="AC23" t="s">
        <v>182</v>
      </c>
      <c r="AF23" t="s">
        <v>184</v>
      </c>
      <c r="AI23" t="s">
        <v>186</v>
      </c>
      <c r="AK23" t="s">
        <v>187</v>
      </c>
      <c r="AL23" t="s">
        <v>188</v>
      </c>
      <c r="AO23" t="s">
        <v>190</v>
      </c>
      <c r="AQ23" t="s">
        <v>192</v>
      </c>
    </row>
    <row r="24" spans="1:48" x14ac:dyDescent="0.2">
      <c r="A24" t="str">
        <f t="shared" si="0"/>
        <v>45C16_VE901</v>
      </c>
      <c r="B24" t="s">
        <v>302</v>
      </c>
      <c r="C24" t="s">
        <v>169</v>
      </c>
      <c r="F24" t="s">
        <v>170</v>
      </c>
      <c r="G24" t="s">
        <v>298</v>
      </c>
      <c r="H24" t="s">
        <v>299</v>
      </c>
      <c r="O24" t="s">
        <v>303</v>
      </c>
      <c r="P24" t="s">
        <v>201</v>
      </c>
      <c r="Q24" t="s">
        <v>304</v>
      </c>
      <c r="R24" t="s">
        <v>176</v>
      </c>
      <c r="T24" t="s">
        <v>177</v>
      </c>
      <c r="U24" t="s">
        <v>286</v>
      </c>
      <c r="W24" t="s">
        <v>179</v>
      </c>
      <c r="X24">
        <v>1</v>
      </c>
      <c r="Z24" t="s">
        <v>180</v>
      </c>
      <c r="AA24" t="s">
        <v>305</v>
      </c>
      <c r="AC24" t="s">
        <v>182</v>
      </c>
      <c r="AD24" t="s">
        <v>306</v>
      </c>
      <c r="AF24" t="s">
        <v>184</v>
      </c>
      <c r="AG24" t="s">
        <v>307</v>
      </c>
      <c r="AI24" t="s">
        <v>186</v>
      </c>
      <c r="AK24" t="s">
        <v>187</v>
      </c>
      <c r="AL24" t="s">
        <v>188</v>
      </c>
      <c r="AO24" t="s">
        <v>190</v>
      </c>
      <c r="AQ24" t="s">
        <v>192</v>
      </c>
      <c r="AR24" t="s">
        <v>193</v>
      </c>
      <c r="AS24" t="s">
        <v>208</v>
      </c>
      <c r="AU24" t="s">
        <v>195</v>
      </c>
      <c r="AV24" t="s">
        <v>196</v>
      </c>
    </row>
    <row r="25" spans="1:48" x14ac:dyDescent="0.2">
      <c r="A25" t="str">
        <f t="shared" si="0"/>
        <v>45C21_1-V</v>
      </c>
      <c r="B25" t="s">
        <v>308</v>
      </c>
      <c r="C25" t="s">
        <v>169</v>
      </c>
      <c r="F25" t="s">
        <v>170</v>
      </c>
      <c r="G25" t="s">
        <v>309</v>
      </c>
      <c r="H25" t="s">
        <v>310</v>
      </c>
      <c r="O25" t="s">
        <v>221</v>
      </c>
      <c r="P25" t="s">
        <v>201</v>
      </c>
      <c r="Q25" t="s">
        <v>223</v>
      </c>
      <c r="R25" t="s">
        <v>224</v>
      </c>
      <c r="S25" t="s">
        <v>311</v>
      </c>
      <c r="T25" t="s">
        <v>177</v>
      </c>
      <c r="U25" t="s">
        <v>232</v>
      </c>
      <c r="W25" t="s">
        <v>179</v>
      </c>
      <c r="X25">
        <v>1</v>
      </c>
      <c r="Z25" t="s">
        <v>180</v>
      </c>
      <c r="AA25" t="s">
        <v>181</v>
      </c>
      <c r="AC25" t="s">
        <v>182</v>
      </c>
      <c r="AD25" t="s">
        <v>312</v>
      </c>
      <c r="AF25" t="s">
        <v>184</v>
      </c>
      <c r="AI25" t="s">
        <v>186</v>
      </c>
      <c r="AK25" t="s">
        <v>187</v>
      </c>
      <c r="AL25" t="s">
        <v>188</v>
      </c>
      <c r="AO25" t="s">
        <v>190</v>
      </c>
      <c r="AQ25" t="s">
        <v>192</v>
      </c>
    </row>
    <row r="26" spans="1:48" x14ac:dyDescent="0.2">
      <c r="A26" t="str">
        <f t="shared" si="0"/>
        <v>50B05_VE902</v>
      </c>
      <c r="B26" t="s">
        <v>313</v>
      </c>
      <c r="C26" t="s">
        <v>169</v>
      </c>
      <c r="F26" t="s">
        <v>170</v>
      </c>
      <c r="G26" t="s">
        <v>314</v>
      </c>
      <c r="H26" t="s">
        <v>315</v>
      </c>
      <c r="O26" t="s">
        <v>264</v>
      </c>
      <c r="P26" t="s">
        <v>316</v>
      </c>
      <c r="Q26" t="s">
        <v>317</v>
      </c>
      <c r="R26" t="s">
        <v>176</v>
      </c>
      <c r="T26" t="s">
        <v>177</v>
      </c>
      <c r="U26" t="s">
        <v>203</v>
      </c>
      <c r="W26" t="s">
        <v>179</v>
      </c>
      <c r="X26">
        <v>1</v>
      </c>
      <c r="Z26" t="s">
        <v>180</v>
      </c>
      <c r="AC26" t="s">
        <v>182</v>
      </c>
      <c r="AF26" t="s">
        <v>184</v>
      </c>
      <c r="AG26" t="s">
        <v>318</v>
      </c>
      <c r="AI26" t="s">
        <v>186</v>
      </c>
      <c r="AK26" t="s">
        <v>187</v>
      </c>
      <c r="AL26" t="s">
        <v>188</v>
      </c>
      <c r="AO26" t="s">
        <v>190</v>
      </c>
      <c r="AQ26" t="s">
        <v>192</v>
      </c>
      <c r="AR26" t="s">
        <v>193</v>
      </c>
      <c r="AS26" t="s">
        <v>208</v>
      </c>
      <c r="AU26" t="s">
        <v>195</v>
      </c>
      <c r="AV26" t="s">
        <v>217</v>
      </c>
    </row>
    <row r="27" spans="1:48" x14ac:dyDescent="0.2">
      <c r="A27" t="str">
        <f t="shared" si="0"/>
        <v>50B05_VE901cv</v>
      </c>
      <c r="B27" t="s">
        <v>319</v>
      </c>
      <c r="C27" t="s">
        <v>169</v>
      </c>
      <c r="F27" t="s">
        <v>170</v>
      </c>
      <c r="G27" t="s">
        <v>314</v>
      </c>
      <c r="H27" t="s">
        <v>315</v>
      </c>
      <c r="O27" t="s">
        <v>200</v>
      </c>
      <c r="P27" t="s">
        <v>316</v>
      </c>
      <c r="Q27" t="s">
        <v>320</v>
      </c>
      <c r="R27" t="s">
        <v>224</v>
      </c>
      <c r="S27" t="s">
        <v>320</v>
      </c>
      <c r="T27" t="s">
        <v>177</v>
      </c>
      <c r="U27" t="s">
        <v>321</v>
      </c>
      <c r="W27" t="s">
        <v>179</v>
      </c>
      <c r="X27">
        <v>1</v>
      </c>
      <c r="Z27" t="s">
        <v>180</v>
      </c>
      <c r="AC27" t="s">
        <v>182</v>
      </c>
      <c r="AF27" t="s">
        <v>184</v>
      </c>
      <c r="AG27" t="s">
        <v>322</v>
      </c>
      <c r="AI27" t="s">
        <v>186</v>
      </c>
      <c r="AK27" t="s">
        <v>187</v>
      </c>
      <c r="AL27" t="s">
        <v>188</v>
      </c>
      <c r="AO27" t="s">
        <v>190</v>
      </c>
      <c r="AQ27" t="s">
        <v>192</v>
      </c>
      <c r="AR27" t="s">
        <v>193</v>
      </c>
      <c r="AS27" t="s">
        <v>208</v>
      </c>
      <c r="AU27" t="s">
        <v>195</v>
      </c>
      <c r="AV27" t="s">
        <v>196</v>
      </c>
    </row>
    <row r="28" spans="1:48" x14ac:dyDescent="0.2">
      <c r="A28" t="str">
        <f t="shared" si="0"/>
        <v>50B05_VE901bv</v>
      </c>
      <c r="B28" t="s">
        <v>323</v>
      </c>
      <c r="C28" t="s">
        <v>169</v>
      </c>
      <c r="F28" t="s">
        <v>170</v>
      </c>
      <c r="G28" t="s">
        <v>314</v>
      </c>
      <c r="H28" t="s">
        <v>315</v>
      </c>
      <c r="O28" t="s">
        <v>200</v>
      </c>
      <c r="P28" t="s">
        <v>316</v>
      </c>
      <c r="Q28" t="s">
        <v>320</v>
      </c>
      <c r="R28" t="s">
        <v>224</v>
      </c>
      <c r="S28" t="s">
        <v>320</v>
      </c>
      <c r="T28" t="s">
        <v>177</v>
      </c>
      <c r="U28" t="s">
        <v>324</v>
      </c>
      <c r="W28" t="s">
        <v>179</v>
      </c>
      <c r="X28">
        <v>1</v>
      </c>
      <c r="Z28" t="s">
        <v>180</v>
      </c>
      <c r="AC28" t="s">
        <v>182</v>
      </c>
      <c r="AF28" t="s">
        <v>184</v>
      </c>
      <c r="AG28" t="s">
        <v>322</v>
      </c>
      <c r="AI28" t="s">
        <v>186</v>
      </c>
      <c r="AK28" t="s">
        <v>187</v>
      </c>
      <c r="AL28" t="s">
        <v>188</v>
      </c>
      <c r="AO28" t="s">
        <v>190</v>
      </c>
      <c r="AQ28" t="s">
        <v>192</v>
      </c>
      <c r="AR28" t="s">
        <v>193</v>
      </c>
      <c r="AS28" t="s">
        <v>208</v>
      </c>
      <c r="AU28" t="s">
        <v>195</v>
      </c>
      <c r="AV28" t="s">
        <v>217</v>
      </c>
    </row>
    <row r="29" spans="1:48" x14ac:dyDescent="0.2">
      <c r="A29" t="str">
        <f t="shared" si="0"/>
        <v>50B05_VE901</v>
      </c>
      <c r="B29" t="s">
        <v>325</v>
      </c>
      <c r="C29" t="s">
        <v>169</v>
      </c>
      <c r="F29" t="s">
        <v>170</v>
      </c>
      <c r="G29" t="s">
        <v>314</v>
      </c>
      <c r="H29" t="s">
        <v>315</v>
      </c>
      <c r="O29" t="s">
        <v>173</v>
      </c>
      <c r="P29" t="s">
        <v>201</v>
      </c>
      <c r="Q29" t="s">
        <v>326</v>
      </c>
      <c r="R29" t="s">
        <v>176</v>
      </c>
      <c r="T29" t="s">
        <v>177</v>
      </c>
      <c r="U29" t="s">
        <v>286</v>
      </c>
      <c r="W29" t="s">
        <v>179</v>
      </c>
      <c r="X29">
        <v>1</v>
      </c>
      <c r="Z29" t="s">
        <v>180</v>
      </c>
      <c r="AC29" t="s">
        <v>182</v>
      </c>
      <c r="AF29" t="s">
        <v>184</v>
      </c>
      <c r="AG29" t="s">
        <v>327</v>
      </c>
      <c r="AI29" t="s">
        <v>186</v>
      </c>
      <c r="AJ29">
        <v>2003</v>
      </c>
      <c r="AK29" t="s">
        <v>187</v>
      </c>
      <c r="AL29" t="s">
        <v>188</v>
      </c>
      <c r="AM29" t="s">
        <v>328</v>
      </c>
      <c r="AO29" t="s">
        <v>190</v>
      </c>
      <c r="AQ29" t="s">
        <v>192</v>
      </c>
      <c r="AR29" t="s">
        <v>193</v>
      </c>
      <c r="AS29" t="s">
        <v>208</v>
      </c>
      <c r="AU29" t="s">
        <v>195</v>
      </c>
      <c r="AV29" t="s">
        <v>196</v>
      </c>
    </row>
    <row r="30" spans="1:48" x14ac:dyDescent="0.2">
      <c r="A30" t="str">
        <f t="shared" si="0"/>
        <v>44D02_VE903v</v>
      </c>
      <c r="B30" t="s">
        <v>329</v>
      </c>
      <c r="C30" t="s">
        <v>169</v>
      </c>
      <c r="F30" t="s">
        <v>170</v>
      </c>
      <c r="G30" t="s">
        <v>330</v>
      </c>
      <c r="H30" t="s">
        <v>331</v>
      </c>
      <c r="O30" t="s">
        <v>200</v>
      </c>
      <c r="P30" t="s">
        <v>316</v>
      </c>
      <c r="Q30" t="s">
        <v>274</v>
      </c>
      <c r="R30" t="s">
        <v>224</v>
      </c>
      <c r="S30" t="s">
        <v>274</v>
      </c>
      <c r="T30" t="s">
        <v>177</v>
      </c>
      <c r="U30" t="s">
        <v>332</v>
      </c>
      <c r="W30" t="s">
        <v>179</v>
      </c>
      <c r="X30">
        <v>1</v>
      </c>
      <c r="Z30" t="s">
        <v>180</v>
      </c>
      <c r="AC30" t="s">
        <v>182</v>
      </c>
      <c r="AF30" t="s">
        <v>184</v>
      </c>
      <c r="AG30" t="s">
        <v>333</v>
      </c>
      <c r="AI30" t="s">
        <v>186</v>
      </c>
      <c r="AK30" t="s">
        <v>187</v>
      </c>
      <c r="AL30" t="s">
        <v>188</v>
      </c>
      <c r="AO30" t="s">
        <v>190</v>
      </c>
      <c r="AQ30" t="s">
        <v>192</v>
      </c>
      <c r="AR30" t="s">
        <v>193</v>
      </c>
      <c r="AS30" t="s">
        <v>208</v>
      </c>
      <c r="AU30" t="s">
        <v>195</v>
      </c>
      <c r="AV30" t="s">
        <v>217</v>
      </c>
    </row>
    <row r="31" spans="1:48" x14ac:dyDescent="0.2">
      <c r="A31" t="str">
        <f t="shared" si="0"/>
        <v>44D02_VE903</v>
      </c>
      <c r="B31" t="s">
        <v>334</v>
      </c>
      <c r="C31" t="s">
        <v>169</v>
      </c>
      <c r="F31" t="s">
        <v>170</v>
      </c>
      <c r="G31" t="s">
        <v>330</v>
      </c>
      <c r="H31" t="s">
        <v>331</v>
      </c>
      <c r="O31" t="s">
        <v>200</v>
      </c>
      <c r="P31" t="s">
        <v>316</v>
      </c>
      <c r="Q31" t="s">
        <v>274</v>
      </c>
      <c r="R31" t="s">
        <v>176</v>
      </c>
      <c r="T31" t="s">
        <v>177</v>
      </c>
      <c r="U31" t="s">
        <v>270</v>
      </c>
      <c r="W31" t="s">
        <v>179</v>
      </c>
      <c r="X31">
        <v>1</v>
      </c>
      <c r="Z31" t="s">
        <v>180</v>
      </c>
      <c r="AC31" t="s">
        <v>182</v>
      </c>
      <c r="AF31" t="s">
        <v>184</v>
      </c>
      <c r="AG31" t="s">
        <v>333</v>
      </c>
      <c r="AI31" t="s">
        <v>186</v>
      </c>
      <c r="AK31" t="s">
        <v>187</v>
      </c>
      <c r="AL31" t="s">
        <v>188</v>
      </c>
      <c r="AO31" t="s">
        <v>190</v>
      </c>
      <c r="AQ31" t="s">
        <v>192</v>
      </c>
      <c r="AR31" t="s">
        <v>193</v>
      </c>
      <c r="AS31" t="s">
        <v>208</v>
      </c>
      <c r="AU31" t="s">
        <v>195</v>
      </c>
      <c r="AV31" t="s">
        <v>196</v>
      </c>
    </row>
    <row r="32" spans="1:48" x14ac:dyDescent="0.2">
      <c r="A32" t="str">
        <f t="shared" si="0"/>
        <v>44D02_VE902</v>
      </c>
      <c r="B32" t="s">
        <v>335</v>
      </c>
      <c r="C32" t="s">
        <v>169</v>
      </c>
      <c r="F32" t="s">
        <v>170</v>
      </c>
      <c r="G32" t="s">
        <v>330</v>
      </c>
      <c r="H32" t="s">
        <v>331</v>
      </c>
      <c r="O32" t="s">
        <v>200</v>
      </c>
      <c r="P32" t="s">
        <v>316</v>
      </c>
      <c r="Q32" t="s">
        <v>274</v>
      </c>
      <c r="R32" t="s">
        <v>176</v>
      </c>
      <c r="T32" t="s">
        <v>177</v>
      </c>
      <c r="U32" t="s">
        <v>203</v>
      </c>
      <c r="W32" t="s">
        <v>179</v>
      </c>
      <c r="X32">
        <v>1</v>
      </c>
      <c r="Z32" t="s">
        <v>180</v>
      </c>
      <c r="AC32" t="s">
        <v>182</v>
      </c>
      <c r="AF32" t="s">
        <v>184</v>
      </c>
      <c r="AG32" t="s">
        <v>336</v>
      </c>
      <c r="AI32" t="s">
        <v>186</v>
      </c>
      <c r="AK32" t="s">
        <v>187</v>
      </c>
      <c r="AL32" t="s">
        <v>188</v>
      </c>
      <c r="AO32" t="s">
        <v>190</v>
      </c>
      <c r="AQ32" t="s">
        <v>192</v>
      </c>
      <c r="AR32" t="s">
        <v>193</v>
      </c>
      <c r="AS32" t="s">
        <v>208</v>
      </c>
      <c r="AU32" t="s">
        <v>195</v>
      </c>
      <c r="AV32" t="s">
        <v>196</v>
      </c>
    </row>
    <row r="33" spans="1:48" x14ac:dyDescent="0.2">
      <c r="A33" t="str">
        <f t="shared" si="0"/>
        <v>44D02_VE901</v>
      </c>
      <c r="B33" t="s">
        <v>337</v>
      </c>
      <c r="C33" t="s">
        <v>169</v>
      </c>
      <c r="F33" t="s">
        <v>170</v>
      </c>
      <c r="G33" t="s">
        <v>330</v>
      </c>
      <c r="H33" t="s">
        <v>331</v>
      </c>
      <c r="O33" t="s">
        <v>200</v>
      </c>
      <c r="P33" t="s">
        <v>316</v>
      </c>
      <c r="Q33" t="s">
        <v>274</v>
      </c>
      <c r="R33" t="s">
        <v>176</v>
      </c>
      <c r="T33" t="s">
        <v>177</v>
      </c>
      <c r="U33" t="s">
        <v>286</v>
      </c>
      <c r="W33" t="s">
        <v>179</v>
      </c>
      <c r="X33">
        <v>1</v>
      </c>
      <c r="Z33" t="s">
        <v>180</v>
      </c>
      <c r="AC33" t="s">
        <v>182</v>
      </c>
      <c r="AF33" t="s">
        <v>184</v>
      </c>
      <c r="AG33" t="s">
        <v>338</v>
      </c>
      <c r="AI33" t="s">
        <v>186</v>
      </c>
      <c r="AK33" t="s">
        <v>187</v>
      </c>
      <c r="AL33" t="s">
        <v>188</v>
      </c>
      <c r="AO33" t="s">
        <v>190</v>
      </c>
      <c r="AQ33" t="s">
        <v>192</v>
      </c>
      <c r="AR33" t="s">
        <v>193</v>
      </c>
      <c r="AS33" t="s">
        <v>208</v>
      </c>
      <c r="AU33" t="s">
        <v>195</v>
      </c>
      <c r="AV33" t="s">
        <v>196</v>
      </c>
    </row>
    <row r="34" spans="1:48" x14ac:dyDescent="0.2">
      <c r="A34" t="str">
        <f t="shared" si="0"/>
        <v>45B02_1</v>
      </c>
      <c r="B34" t="s">
        <v>339</v>
      </c>
      <c r="C34" t="s">
        <v>169</v>
      </c>
      <c r="F34" t="s">
        <v>170</v>
      </c>
      <c r="G34" t="s">
        <v>340</v>
      </c>
      <c r="H34" t="s">
        <v>341</v>
      </c>
      <c r="O34" t="s">
        <v>342</v>
      </c>
      <c r="P34" t="s">
        <v>343</v>
      </c>
      <c r="Q34" t="s">
        <v>344</v>
      </c>
      <c r="R34" t="s">
        <v>176</v>
      </c>
      <c r="T34" t="s">
        <v>177</v>
      </c>
      <c r="U34" t="s">
        <v>214</v>
      </c>
      <c r="W34" t="s">
        <v>179</v>
      </c>
      <c r="X34">
        <v>1</v>
      </c>
      <c r="Z34" t="s">
        <v>180</v>
      </c>
      <c r="AA34" t="s">
        <v>345</v>
      </c>
      <c r="AC34" t="s">
        <v>182</v>
      </c>
      <c r="AD34" t="s">
        <v>346</v>
      </c>
      <c r="AF34" t="s">
        <v>184</v>
      </c>
      <c r="AG34" t="s">
        <v>347</v>
      </c>
      <c r="AI34" t="s">
        <v>186</v>
      </c>
      <c r="AJ34">
        <v>1989</v>
      </c>
      <c r="AK34" t="s">
        <v>187</v>
      </c>
      <c r="AL34" t="s">
        <v>188</v>
      </c>
      <c r="AM34" t="s">
        <v>348</v>
      </c>
      <c r="AO34" t="s">
        <v>190</v>
      </c>
      <c r="AQ34" t="s">
        <v>192</v>
      </c>
      <c r="AR34" t="s">
        <v>193</v>
      </c>
      <c r="AS34" t="s">
        <v>208</v>
      </c>
      <c r="AU34" t="s">
        <v>195</v>
      </c>
      <c r="AV34" t="s">
        <v>196</v>
      </c>
    </row>
    <row r="35" spans="1:48" x14ac:dyDescent="0.2">
      <c r="A35" t="str">
        <f t="shared" si="0"/>
        <v>45B02_v1-V</v>
      </c>
      <c r="B35" t="s">
        <v>349</v>
      </c>
      <c r="C35" t="s">
        <v>169</v>
      </c>
      <c r="F35" t="s">
        <v>170</v>
      </c>
      <c r="G35" t="s">
        <v>340</v>
      </c>
      <c r="H35" t="s">
        <v>341</v>
      </c>
      <c r="O35" t="s">
        <v>221</v>
      </c>
      <c r="P35" t="s">
        <v>201</v>
      </c>
      <c r="Q35" t="s">
        <v>223</v>
      </c>
      <c r="R35" t="s">
        <v>224</v>
      </c>
      <c r="S35" t="s">
        <v>343</v>
      </c>
      <c r="T35" t="s">
        <v>177</v>
      </c>
      <c r="U35" t="s">
        <v>350</v>
      </c>
      <c r="W35" t="s">
        <v>179</v>
      </c>
      <c r="X35">
        <v>1</v>
      </c>
      <c r="Z35" t="s">
        <v>180</v>
      </c>
      <c r="AA35" t="s">
        <v>345</v>
      </c>
      <c r="AC35" t="s">
        <v>182</v>
      </c>
      <c r="AD35" t="s">
        <v>351</v>
      </c>
      <c r="AF35" t="s">
        <v>184</v>
      </c>
      <c r="AG35" t="s">
        <v>352</v>
      </c>
      <c r="AI35" t="s">
        <v>186</v>
      </c>
      <c r="AJ35">
        <v>1989</v>
      </c>
      <c r="AK35" t="s">
        <v>187</v>
      </c>
      <c r="AL35" t="s">
        <v>188</v>
      </c>
      <c r="AM35" t="s">
        <v>348</v>
      </c>
      <c r="AO35" t="s">
        <v>190</v>
      </c>
      <c r="AQ35" t="s">
        <v>192</v>
      </c>
    </row>
    <row r="36" spans="1:48" x14ac:dyDescent="0.2">
      <c r="A36" t="str">
        <f t="shared" si="0"/>
        <v>45H03_VE903</v>
      </c>
      <c r="B36" t="s">
        <v>353</v>
      </c>
      <c r="C36" t="s">
        <v>169</v>
      </c>
      <c r="F36" t="s">
        <v>170</v>
      </c>
      <c r="G36" t="s">
        <v>354</v>
      </c>
      <c r="H36" t="s">
        <v>355</v>
      </c>
      <c r="O36" t="s">
        <v>212</v>
      </c>
      <c r="P36" t="s">
        <v>316</v>
      </c>
      <c r="Q36" t="s">
        <v>356</v>
      </c>
      <c r="R36" t="s">
        <v>176</v>
      </c>
      <c r="T36" t="s">
        <v>177</v>
      </c>
      <c r="U36" t="s">
        <v>270</v>
      </c>
      <c r="W36" t="s">
        <v>179</v>
      </c>
      <c r="X36">
        <v>1</v>
      </c>
      <c r="Z36" t="s">
        <v>180</v>
      </c>
      <c r="AC36" t="s">
        <v>182</v>
      </c>
      <c r="AF36" t="s">
        <v>184</v>
      </c>
      <c r="AG36" t="s">
        <v>357</v>
      </c>
      <c r="AI36" t="s">
        <v>186</v>
      </c>
      <c r="AK36" t="s">
        <v>187</v>
      </c>
      <c r="AL36" t="s">
        <v>188</v>
      </c>
      <c r="AO36" t="s">
        <v>190</v>
      </c>
      <c r="AQ36" t="s">
        <v>192</v>
      </c>
      <c r="AR36" t="s">
        <v>193</v>
      </c>
      <c r="AS36" t="s">
        <v>208</v>
      </c>
      <c r="AU36" t="s">
        <v>195</v>
      </c>
      <c r="AV36" t="s">
        <v>217</v>
      </c>
    </row>
    <row r="37" spans="1:48" x14ac:dyDescent="0.2">
      <c r="A37" t="str">
        <f t="shared" si="0"/>
        <v>45H03_VE902</v>
      </c>
      <c r="B37" t="s">
        <v>358</v>
      </c>
      <c r="C37" t="s">
        <v>169</v>
      </c>
      <c r="F37" t="s">
        <v>170</v>
      </c>
      <c r="G37" t="s">
        <v>354</v>
      </c>
      <c r="H37" t="s">
        <v>355</v>
      </c>
      <c r="O37" t="s">
        <v>264</v>
      </c>
      <c r="P37" t="s">
        <v>201</v>
      </c>
      <c r="Q37" t="s">
        <v>316</v>
      </c>
      <c r="R37" t="s">
        <v>176</v>
      </c>
      <c r="T37" t="s">
        <v>177</v>
      </c>
      <c r="U37" t="s">
        <v>203</v>
      </c>
      <c r="W37" t="s">
        <v>179</v>
      </c>
      <c r="X37">
        <v>1</v>
      </c>
      <c r="Z37" t="s">
        <v>180</v>
      </c>
      <c r="AA37" t="s">
        <v>181</v>
      </c>
      <c r="AC37" t="s">
        <v>182</v>
      </c>
      <c r="AD37" t="s">
        <v>359</v>
      </c>
      <c r="AF37" t="s">
        <v>184</v>
      </c>
      <c r="AG37" t="s">
        <v>360</v>
      </c>
      <c r="AI37" t="s">
        <v>186</v>
      </c>
      <c r="AK37" t="s">
        <v>187</v>
      </c>
      <c r="AL37" t="s">
        <v>188</v>
      </c>
      <c r="AM37" t="s">
        <v>206</v>
      </c>
      <c r="AO37" t="s">
        <v>190</v>
      </c>
      <c r="AP37" t="s">
        <v>361</v>
      </c>
      <c r="AQ37" t="s">
        <v>192</v>
      </c>
      <c r="AR37" t="s">
        <v>193</v>
      </c>
      <c r="AS37" t="s">
        <v>208</v>
      </c>
      <c r="AU37" t="s">
        <v>195</v>
      </c>
      <c r="AV37" t="s">
        <v>196</v>
      </c>
    </row>
    <row r="38" spans="1:48" x14ac:dyDescent="0.2">
      <c r="A38" t="str">
        <f t="shared" si="0"/>
        <v>45H03_VE901</v>
      </c>
      <c r="B38" t="s">
        <v>362</v>
      </c>
      <c r="C38" t="s">
        <v>169</v>
      </c>
      <c r="F38" t="s">
        <v>170</v>
      </c>
      <c r="G38" t="s">
        <v>354</v>
      </c>
      <c r="H38" t="s">
        <v>355</v>
      </c>
      <c r="O38" t="s">
        <v>264</v>
      </c>
      <c r="P38" t="s">
        <v>201</v>
      </c>
      <c r="Q38" t="s">
        <v>316</v>
      </c>
      <c r="R38" t="s">
        <v>176</v>
      </c>
      <c r="T38" t="s">
        <v>177</v>
      </c>
      <c r="U38" t="s">
        <v>286</v>
      </c>
      <c r="W38" t="s">
        <v>179</v>
      </c>
      <c r="X38">
        <v>1</v>
      </c>
      <c r="Z38" t="s">
        <v>180</v>
      </c>
      <c r="AA38" t="s">
        <v>181</v>
      </c>
      <c r="AC38" t="s">
        <v>182</v>
      </c>
      <c r="AD38" t="s">
        <v>363</v>
      </c>
      <c r="AF38" t="s">
        <v>184</v>
      </c>
      <c r="AG38" t="s">
        <v>364</v>
      </c>
      <c r="AI38" t="s">
        <v>186</v>
      </c>
      <c r="AJ38">
        <v>1990</v>
      </c>
      <c r="AK38" t="s">
        <v>187</v>
      </c>
      <c r="AL38" t="s">
        <v>188</v>
      </c>
      <c r="AM38" t="s">
        <v>206</v>
      </c>
      <c r="AO38" t="s">
        <v>190</v>
      </c>
      <c r="AP38" t="s">
        <v>365</v>
      </c>
      <c r="AQ38" t="s">
        <v>192</v>
      </c>
      <c r="AR38" t="s">
        <v>193</v>
      </c>
      <c r="AS38" t="s">
        <v>208</v>
      </c>
      <c r="AU38" t="s">
        <v>195</v>
      </c>
      <c r="AV38" t="s">
        <v>196</v>
      </c>
    </row>
    <row r="39" spans="1:48" x14ac:dyDescent="0.2">
      <c r="A39" t="str">
        <f t="shared" si="0"/>
        <v>48D02_VE901cv</v>
      </c>
      <c r="B39" t="s">
        <v>366</v>
      </c>
      <c r="C39" t="s">
        <v>169</v>
      </c>
      <c r="F39" t="s">
        <v>170</v>
      </c>
      <c r="G39" t="s">
        <v>367</v>
      </c>
      <c r="H39" t="s">
        <v>368</v>
      </c>
      <c r="O39" t="s">
        <v>200</v>
      </c>
      <c r="P39" t="s">
        <v>316</v>
      </c>
      <c r="Q39" t="s">
        <v>274</v>
      </c>
      <c r="R39" t="s">
        <v>224</v>
      </c>
      <c r="S39" t="s">
        <v>274</v>
      </c>
      <c r="T39" t="s">
        <v>177</v>
      </c>
      <c r="U39" t="s">
        <v>321</v>
      </c>
      <c r="W39" t="s">
        <v>179</v>
      </c>
      <c r="X39">
        <v>1</v>
      </c>
      <c r="Z39" t="s">
        <v>180</v>
      </c>
      <c r="AC39" t="s">
        <v>182</v>
      </c>
      <c r="AF39" t="s">
        <v>184</v>
      </c>
      <c r="AG39" t="s">
        <v>369</v>
      </c>
      <c r="AI39" t="s">
        <v>186</v>
      </c>
      <c r="AK39" t="s">
        <v>187</v>
      </c>
      <c r="AL39" t="s">
        <v>188</v>
      </c>
      <c r="AO39" t="s">
        <v>190</v>
      </c>
      <c r="AQ39" t="s">
        <v>192</v>
      </c>
      <c r="AR39" t="s">
        <v>193</v>
      </c>
      <c r="AS39" t="s">
        <v>208</v>
      </c>
      <c r="AU39" t="s">
        <v>195</v>
      </c>
      <c r="AV39" t="s">
        <v>217</v>
      </c>
    </row>
    <row r="40" spans="1:48" x14ac:dyDescent="0.2">
      <c r="A40" t="str">
        <f t="shared" si="0"/>
        <v>48D02_VE903</v>
      </c>
      <c r="B40" t="s">
        <v>370</v>
      </c>
      <c r="C40" t="s">
        <v>169</v>
      </c>
      <c r="F40" t="s">
        <v>170</v>
      </c>
      <c r="G40" t="s">
        <v>367</v>
      </c>
      <c r="H40" t="s">
        <v>368</v>
      </c>
      <c r="O40" t="s">
        <v>200</v>
      </c>
      <c r="P40" t="s">
        <v>371</v>
      </c>
      <c r="Q40" t="s">
        <v>274</v>
      </c>
      <c r="R40" t="s">
        <v>176</v>
      </c>
      <c r="T40" t="s">
        <v>177</v>
      </c>
      <c r="U40" t="s">
        <v>270</v>
      </c>
      <c r="W40" t="s">
        <v>179</v>
      </c>
      <c r="X40">
        <v>1</v>
      </c>
      <c r="Z40" t="s">
        <v>180</v>
      </c>
      <c r="AA40" t="s">
        <v>372</v>
      </c>
      <c r="AC40" t="s">
        <v>182</v>
      </c>
      <c r="AD40" t="s">
        <v>372</v>
      </c>
      <c r="AF40" t="s">
        <v>184</v>
      </c>
      <c r="AG40" t="s">
        <v>369</v>
      </c>
      <c r="AI40" t="s">
        <v>186</v>
      </c>
      <c r="AK40" t="s">
        <v>187</v>
      </c>
      <c r="AL40" t="s">
        <v>188</v>
      </c>
      <c r="AO40" t="s">
        <v>190</v>
      </c>
      <c r="AP40" t="s">
        <v>373</v>
      </c>
      <c r="AQ40" t="s">
        <v>192</v>
      </c>
      <c r="AR40" t="s">
        <v>193</v>
      </c>
      <c r="AS40" t="s">
        <v>208</v>
      </c>
      <c r="AU40" t="s">
        <v>195</v>
      </c>
      <c r="AV40" t="s">
        <v>196</v>
      </c>
    </row>
    <row r="41" spans="1:48" x14ac:dyDescent="0.2">
      <c r="A41" t="str">
        <f t="shared" si="0"/>
        <v>48D02_VE902bv</v>
      </c>
      <c r="B41" t="s">
        <v>374</v>
      </c>
      <c r="C41" t="s">
        <v>169</v>
      </c>
      <c r="F41" t="s">
        <v>170</v>
      </c>
      <c r="G41" t="s">
        <v>367</v>
      </c>
      <c r="H41" t="s">
        <v>368</v>
      </c>
      <c r="O41" t="s">
        <v>200</v>
      </c>
      <c r="P41" t="s">
        <v>371</v>
      </c>
      <c r="Q41" t="s">
        <v>274</v>
      </c>
      <c r="R41" t="s">
        <v>224</v>
      </c>
      <c r="S41" t="s">
        <v>274</v>
      </c>
      <c r="T41" t="s">
        <v>177</v>
      </c>
      <c r="U41" t="s">
        <v>375</v>
      </c>
      <c r="W41" t="s">
        <v>179</v>
      </c>
      <c r="X41">
        <v>1</v>
      </c>
      <c r="Z41" t="s">
        <v>180</v>
      </c>
      <c r="AA41" t="s">
        <v>376</v>
      </c>
      <c r="AC41" t="s">
        <v>182</v>
      </c>
      <c r="AD41" t="s">
        <v>377</v>
      </c>
      <c r="AF41" t="s">
        <v>184</v>
      </c>
      <c r="AG41" t="s">
        <v>378</v>
      </c>
      <c r="AI41" t="s">
        <v>186</v>
      </c>
      <c r="AJ41">
        <v>2001</v>
      </c>
      <c r="AK41" t="s">
        <v>187</v>
      </c>
      <c r="AL41" t="s">
        <v>188</v>
      </c>
      <c r="AO41" t="s">
        <v>190</v>
      </c>
      <c r="AP41" t="s">
        <v>379</v>
      </c>
      <c r="AQ41" t="s">
        <v>192</v>
      </c>
      <c r="AR41" t="s">
        <v>193</v>
      </c>
      <c r="AS41" t="s">
        <v>208</v>
      </c>
      <c r="AU41" t="s">
        <v>195</v>
      </c>
      <c r="AV41" t="s">
        <v>217</v>
      </c>
    </row>
    <row r="42" spans="1:48" x14ac:dyDescent="0.2">
      <c r="A42" t="str">
        <f t="shared" si="0"/>
        <v>48D02_VE902</v>
      </c>
      <c r="B42" t="s">
        <v>380</v>
      </c>
      <c r="C42" t="s">
        <v>169</v>
      </c>
      <c r="F42" t="s">
        <v>170</v>
      </c>
      <c r="G42" t="s">
        <v>367</v>
      </c>
      <c r="H42" t="s">
        <v>368</v>
      </c>
      <c r="O42" t="s">
        <v>200</v>
      </c>
      <c r="P42" t="s">
        <v>381</v>
      </c>
      <c r="Q42" t="s">
        <v>274</v>
      </c>
      <c r="R42" t="s">
        <v>176</v>
      </c>
      <c r="T42" t="s">
        <v>177</v>
      </c>
      <c r="U42" t="s">
        <v>203</v>
      </c>
      <c r="W42" t="s">
        <v>179</v>
      </c>
      <c r="X42">
        <v>1</v>
      </c>
      <c r="Z42" t="s">
        <v>180</v>
      </c>
      <c r="AA42" t="s">
        <v>382</v>
      </c>
      <c r="AC42" t="s">
        <v>182</v>
      </c>
      <c r="AD42" t="s">
        <v>377</v>
      </c>
      <c r="AF42" t="s">
        <v>184</v>
      </c>
      <c r="AG42" t="s">
        <v>383</v>
      </c>
      <c r="AI42" t="s">
        <v>186</v>
      </c>
      <c r="AJ42">
        <v>2001</v>
      </c>
      <c r="AK42" t="s">
        <v>187</v>
      </c>
      <c r="AL42" t="s">
        <v>188</v>
      </c>
      <c r="AO42" t="s">
        <v>190</v>
      </c>
      <c r="AP42" t="s">
        <v>379</v>
      </c>
      <c r="AQ42" t="s">
        <v>192</v>
      </c>
      <c r="AR42" t="s">
        <v>193</v>
      </c>
      <c r="AS42" t="s">
        <v>208</v>
      </c>
      <c r="AU42" t="s">
        <v>195</v>
      </c>
      <c r="AV42" t="s">
        <v>196</v>
      </c>
    </row>
    <row r="43" spans="1:48" x14ac:dyDescent="0.2">
      <c r="A43" t="str">
        <f t="shared" si="0"/>
        <v>48D02_VE901</v>
      </c>
      <c r="B43" t="s">
        <v>384</v>
      </c>
      <c r="C43" t="s">
        <v>169</v>
      </c>
      <c r="F43" t="s">
        <v>170</v>
      </c>
      <c r="G43" t="s">
        <v>367</v>
      </c>
      <c r="H43" t="s">
        <v>368</v>
      </c>
      <c r="O43" t="s">
        <v>200</v>
      </c>
      <c r="P43" t="s">
        <v>381</v>
      </c>
      <c r="Q43" t="s">
        <v>274</v>
      </c>
      <c r="R43" t="s">
        <v>176</v>
      </c>
      <c r="T43" t="s">
        <v>177</v>
      </c>
      <c r="U43" t="s">
        <v>286</v>
      </c>
      <c r="W43" t="s">
        <v>179</v>
      </c>
      <c r="X43">
        <v>1</v>
      </c>
      <c r="Z43" t="s">
        <v>180</v>
      </c>
      <c r="AC43" t="s">
        <v>182</v>
      </c>
      <c r="AF43" t="s">
        <v>184</v>
      </c>
      <c r="AG43" t="s">
        <v>385</v>
      </c>
      <c r="AI43" t="s">
        <v>186</v>
      </c>
      <c r="AK43" t="s">
        <v>187</v>
      </c>
      <c r="AL43" t="s">
        <v>188</v>
      </c>
      <c r="AO43" t="s">
        <v>190</v>
      </c>
      <c r="AP43" t="s">
        <v>373</v>
      </c>
      <c r="AQ43" t="s">
        <v>192</v>
      </c>
      <c r="AR43" t="s">
        <v>193</v>
      </c>
      <c r="AS43" t="s">
        <v>208</v>
      </c>
      <c r="AU43" t="s">
        <v>195</v>
      </c>
      <c r="AV43" t="s">
        <v>196</v>
      </c>
    </row>
    <row r="44" spans="1:48" x14ac:dyDescent="0.2">
      <c r="A44" t="str">
        <f t="shared" si="0"/>
        <v>57H02_1-V</v>
      </c>
      <c r="B44" t="s">
        <v>386</v>
      </c>
      <c r="C44" t="s">
        <v>169</v>
      </c>
      <c r="F44" t="s">
        <v>170</v>
      </c>
      <c r="G44" t="s">
        <v>387</v>
      </c>
      <c r="H44" t="s">
        <v>388</v>
      </c>
      <c r="O44" t="s">
        <v>221</v>
      </c>
      <c r="P44" t="s">
        <v>201</v>
      </c>
      <c r="Q44" t="s">
        <v>223</v>
      </c>
      <c r="R44" t="s">
        <v>224</v>
      </c>
      <c r="S44" t="s">
        <v>389</v>
      </c>
      <c r="T44" t="s">
        <v>177</v>
      </c>
      <c r="U44" t="s">
        <v>232</v>
      </c>
      <c r="W44" t="s">
        <v>179</v>
      </c>
      <c r="X44">
        <v>1</v>
      </c>
      <c r="Z44" t="s">
        <v>180</v>
      </c>
      <c r="AA44" t="s">
        <v>181</v>
      </c>
      <c r="AC44" t="s">
        <v>182</v>
      </c>
      <c r="AF44" t="s">
        <v>184</v>
      </c>
      <c r="AG44" t="s">
        <v>390</v>
      </c>
      <c r="AI44" t="s">
        <v>186</v>
      </c>
      <c r="AK44" t="s">
        <v>187</v>
      </c>
      <c r="AL44" t="s">
        <v>188</v>
      </c>
      <c r="AO44" t="s">
        <v>190</v>
      </c>
      <c r="AQ44" t="s">
        <v>192</v>
      </c>
      <c r="AR44" t="s">
        <v>193</v>
      </c>
      <c r="AS44" t="s">
        <v>196</v>
      </c>
      <c r="AU44" t="s">
        <v>195</v>
      </c>
      <c r="AV44" t="s">
        <v>196</v>
      </c>
    </row>
    <row r="45" spans="1:48" x14ac:dyDescent="0.2">
      <c r="A45" t="str">
        <f t="shared" si="0"/>
        <v>57H02_2-V</v>
      </c>
      <c r="B45" t="s">
        <v>391</v>
      </c>
      <c r="C45" t="s">
        <v>169</v>
      </c>
      <c r="F45" t="s">
        <v>170</v>
      </c>
      <c r="G45" t="s">
        <v>387</v>
      </c>
      <c r="H45" t="s">
        <v>388</v>
      </c>
      <c r="O45" t="s">
        <v>221</v>
      </c>
      <c r="P45" t="s">
        <v>201</v>
      </c>
      <c r="Q45" t="s">
        <v>223</v>
      </c>
      <c r="R45" t="s">
        <v>224</v>
      </c>
      <c r="S45" t="s">
        <v>389</v>
      </c>
      <c r="T45" t="s">
        <v>177</v>
      </c>
      <c r="U45" t="s">
        <v>226</v>
      </c>
      <c r="W45" t="s">
        <v>179</v>
      </c>
      <c r="X45">
        <v>1</v>
      </c>
      <c r="Z45" t="s">
        <v>180</v>
      </c>
      <c r="AA45" t="s">
        <v>181</v>
      </c>
      <c r="AC45" t="s">
        <v>182</v>
      </c>
      <c r="AD45" t="s">
        <v>392</v>
      </c>
      <c r="AF45" t="s">
        <v>184</v>
      </c>
      <c r="AG45" t="s">
        <v>393</v>
      </c>
      <c r="AI45" t="s">
        <v>186</v>
      </c>
      <c r="AJ45">
        <v>2005</v>
      </c>
      <c r="AK45" t="s">
        <v>187</v>
      </c>
      <c r="AL45" t="s">
        <v>188</v>
      </c>
      <c r="AO45" t="s">
        <v>190</v>
      </c>
      <c r="AP45" t="s">
        <v>256</v>
      </c>
      <c r="AQ45" t="s">
        <v>192</v>
      </c>
      <c r="AR45" t="s">
        <v>193</v>
      </c>
      <c r="AS45" t="s">
        <v>196</v>
      </c>
      <c r="AU45" t="s">
        <v>195</v>
      </c>
      <c r="AV45" t="s">
        <v>196</v>
      </c>
    </row>
    <row r="46" spans="1:48" x14ac:dyDescent="0.2">
      <c r="A46" t="str">
        <f t="shared" si="0"/>
        <v>57H02_3-V</v>
      </c>
      <c r="B46" t="s">
        <v>394</v>
      </c>
      <c r="C46" t="s">
        <v>169</v>
      </c>
      <c r="F46" t="s">
        <v>170</v>
      </c>
      <c r="G46" t="s">
        <v>387</v>
      </c>
      <c r="H46" t="s">
        <v>388</v>
      </c>
      <c r="O46" t="s">
        <v>221</v>
      </c>
      <c r="P46" t="s">
        <v>201</v>
      </c>
      <c r="Q46" t="s">
        <v>223</v>
      </c>
      <c r="R46" t="s">
        <v>224</v>
      </c>
      <c r="S46" t="s">
        <v>389</v>
      </c>
      <c r="T46" t="s">
        <v>177</v>
      </c>
      <c r="U46" t="s">
        <v>253</v>
      </c>
      <c r="W46" t="s">
        <v>179</v>
      </c>
      <c r="X46">
        <v>1</v>
      </c>
      <c r="Z46" t="s">
        <v>180</v>
      </c>
      <c r="AA46" t="s">
        <v>395</v>
      </c>
      <c r="AC46" t="s">
        <v>182</v>
      </c>
      <c r="AD46" t="s">
        <v>396</v>
      </c>
      <c r="AF46" t="s">
        <v>184</v>
      </c>
      <c r="AG46" t="s">
        <v>397</v>
      </c>
      <c r="AI46" t="s">
        <v>186</v>
      </c>
      <c r="AK46" t="s">
        <v>187</v>
      </c>
      <c r="AL46" t="s">
        <v>188</v>
      </c>
      <c r="AO46" t="s">
        <v>190</v>
      </c>
      <c r="AQ46" t="s">
        <v>192</v>
      </c>
      <c r="AR46" t="s">
        <v>193</v>
      </c>
      <c r="AS46" t="s">
        <v>196</v>
      </c>
      <c r="AU46" t="s">
        <v>195</v>
      </c>
      <c r="AV46" t="s">
        <v>196</v>
      </c>
    </row>
    <row r="47" spans="1:48" x14ac:dyDescent="0.2">
      <c r="A47" t="str">
        <f t="shared" si="0"/>
        <v>32H04_VA002</v>
      </c>
      <c r="B47" t="s">
        <v>398</v>
      </c>
      <c r="C47" t="s">
        <v>169</v>
      </c>
      <c r="F47" t="s">
        <v>170</v>
      </c>
      <c r="G47" t="s">
        <v>399</v>
      </c>
      <c r="H47" t="s">
        <v>400</v>
      </c>
      <c r="O47" t="s">
        <v>264</v>
      </c>
      <c r="P47" t="s">
        <v>401</v>
      </c>
      <c r="Q47" t="s">
        <v>402</v>
      </c>
      <c r="R47" t="s">
        <v>176</v>
      </c>
      <c r="T47" t="s">
        <v>177</v>
      </c>
      <c r="U47" t="s">
        <v>403</v>
      </c>
      <c r="W47" t="s">
        <v>179</v>
      </c>
      <c r="X47">
        <v>1</v>
      </c>
      <c r="Z47" t="s">
        <v>180</v>
      </c>
      <c r="AA47" t="s">
        <v>404</v>
      </c>
      <c r="AC47" t="s">
        <v>182</v>
      </c>
      <c r="AD47" t="s">
        <v>404</v>
      </c>
      <c r="AF47" t="s">
        <v>184</v>
      </c>
      <c r="AG47" t="s">
        <v>405</v>
      </c>
      <c r="AI47" t="s">
        <v>186</v>
      </c>
      <c r="AK47" t="s">
        <v>187</v>
      </c>
      <c r="AL47" t="s">
        <v>188</v>
      </c>
      <c r="AO47" t="s">
        <v>190</v>
      </c>
      <c r="AQ47" t="s">
        <v>192</v>
      </c>
      <c r="AR47" t="s">
        <v>193</v>
      </c>
      <c r="AS47" t="s">
        <v>208</v>
      </c>
      <c r="AU47" t="s">
        <v>195</v>
      </c>
      <c r="AV47" t="s">
        <v>196</v>
      </c>
    </row>
    <row r="48" spans="1:48" x14ac:dyDescent="0.2">
      <c r="A48" t="str">
        <f t="shared" si="0"/>
        <v>32H04_VA001</v>
      </c>
      <c r="B48" t="s">
        <v>406</v>
      </c>
      <c r="C48" t="s">
        <v>169</v>
      </c>
      <c r="F48" t="s">
        <v>170</v>
      </c>
      <c r="G48" t="s">
        <v>399</v>
      </c>
      <c r="H48" t="s">
        <v>400</v>
      </c>
      <c r="O48" t="s">
        <v>264</v>
      </c>
      <c r="P48" t="s">
        <v>407</v>
      </c>
      <c r="Q48" t="s">
        <v>402</v>
      </c>
      <c r="R48" t="s">
        <v>176</v>
      </c>
      <c r="T48" t="s">
        <v>177</v>
      </c>
      <c r="U48" t="s">
        <v>178</v>
      </c>
      <c r="W48" t="s">
        <v>179</v>
      </c>
      <c r="X48">
        <v>1</v>
      </c>
      <c r="Z48" t="s">
        <v>180</v>
      </c>
      <c r="AA48" t="s">
        <v>404</v>
      </c>
      <c r="AC48" t="s">
        <v>182</v>
      </c>
      <c r="AD48" t="s">
        <v>404</v>
      </c>
      <c r="AF48" t="s">
        <v>184</v>
      </c>
      <c r="AG48" t="s">
        <v>408</v>
      </c>
      <c r="AI48" t="s">
        <v>186</v>
      </c>
      <c r="AK48" t="s">
        <v>187</v>
      </c>
      <c r="AL48" t="s">
        <v>188</v>
      </c>
      <c r="AO48" t="s">
        <v>190</v>
      </c>
      <c r="AQ48" t="s">
        <v>192</v>
      </c>
      <c r="AR48" t="s">
        <v>193</v>
      </c>
      <c r="AS48" t="s">
        <v>208</v>
      </c>
      <c r="AU48" t="s">
        <v>195</v>
      </c>
      <c r="AV48" t="s">
        <v>196</v>
      </c>
    </row>
    <row r="49" spans="1:48" x14ac:dyDescent="0.2">
      <c r="A49" t="str">
        <f t="shared" si="0"/>
        <v>21G16_VA001</v>
      </c>
      <c r="B49" t="s">
        <v>409</v>
      </c>
      <c r="C49" t="s">
        <v>169</v>
      </c>
      <c r="F49" t="s">
        <v>170</v>
      </c>
      <c r="G49" t="s">
        <v>410</v>
      </c>
      <c r="H49" t="s">
        <v>411</v>
      </c>
      <c r="O49" t="s">
        <v>412</v>
      </c>
      <c r="P49" t="s">
        <v>413</v>
      </c>
      <c r="Q49" t="s">
        <v>414</v>
      </c>
      <c r="R49" t="s">
        <v>224</v>
      </c>
      <c r="S49" t="s">
        <v>414</v>
      </c>
      <c r="T49" t="s">
        <v>177</v>
      </c>
      <c r="U49" t="s">
        <v>178</v>
      </c>
      <c r="W49" t="s">
        <v>179</v>
      </c>
      <c r="X49">
        <v>1</v>
      </c>
      <c r="Z49" t="s">
        <v>180</v>
      </c>
      <c r="AC49" t="s">
        <v>182</v>
      </c>
      <c r="AF49" t="s">
        <v>184</v>
      </c>
      <c r="AG49" t="s">
        <v>415</v>
      </c>
      <c r="AI49" t="s">
        <v>186</v>
      </c>
      <c r="AK49" t="s">
        <v>187</v>
      </c>
      <c r="AL49" t="s">
        <v>188</v>
      </c>
      <c r="AO49" t="s">
        <v>190</v>
      </c>
      <c r="AQ49" t="s">
        <v>192</v>
      </c>
      <c r="AR49" t="s">
        <v>193</v>
      </c>
      <c r="AS49" t="s">
        <v>194</v>
      </c>
      <c r="AU49" t="s">
        <v>195</v>
      </c>
      <c r="AV49" t="s">
        <v>196</v>
      </c>
    </row>
    <row r="50" spans="1:48" x14ac:dyDescent="0.2">
      <c r="A50" t="str">
        <f t="shared" si="0"/>
        <v>22E05_VA001</v>
      </c>
      <c r="B50" t="s">
        <v>416</v>
      </c>
      <c r="C50" t="s">
        <v>169</v>
      </c>
      <c r="F50" t="s">
        <v>170</v>
      </c>
      <c r="G50" t="s">
        <v>417</v>
      </c>
      <c r="H50" t="s">
        <v>418</v>
      </c>
      <c r="O50" t="s">
        <v>264</v>
      </c>
      <c r="P50" t="s">
        <v>419</v>
      </c>
      <c r="Q50" t="s">
        <v>420</v>
      </c>
      <c r="R50" t="s">
        <v>176</v>
      </c>
      <c r="T50" t="s">
        <v>177</v>
      </c>
      <c r="U50" t="s">
        <v>178</v>
      </c>
      <c r="W50" t="s">
        <v>179</v>
      </c>
      <c r="X50">
        <v>1</v>
      </c>
      <c r="Z50" t="s">
        <v>180</v>
      </c>
      <c r="AA50" t="s">
        <v>181</v>
      </c>
      <c r="AC50" t="s">
        <v>182</v>
      </c>
      <c r="AD50" t="s">
        <v>421</v>
      </c>
      <c r="AF50" t="s">
        <v>184</v>
      </c>
      <c r="AG50" t="s">
        <v>422</v>
      </c>
      <c r="AI50" t="s">
        <v>186</v>
      </c>
      <c r="AJ50">
        <v>1985</v>
      </c>
      <c r="AK50" t="s">
        <v>187</v>
      </c>
      <c r="AL50" t="s">
        <v>188</v>
      </c>
      <c r="AO50" t="s">
        <v>190</v>
      </c>
      <c r="AQ50" t="s">
        <v>192</v>
      </c>
      <c r="AR50" t="s">
        <v>193</v>
      </c>
      <c r="AS50" t="s">
        <v>208</v>
      </c>
      <c r="AU50" t="s">
        <v>195</v>
      </c>
      <c r="AV50" t="s">
        <v>196</v>
      </c>
    </row>
    <row r="51" spans="1:48" x14ac:dyDescent="0.2">
      <c r="A51" t="str">
        <f t="shared" si="0"/>
        <v>32F02_VA004-V</v>
      </c>
      <c r="B51" t="s">
        <v>423</v>
      </c>
      <c r="C51" t="s">
        <v>169</v>
      </c>
      <c r="F51" t="s">
        <v>170</v>
      </c>
      <c r="G51" t="s">
        <v>424</v>
      </c>
      <c r="H51" t="s">
        <v>425</v>
      </c>
      <c r="O51" t="s">
        <v>426</v>
      </c>
      <c r="P51" t="s">
        <v>427</v>
      </c>
      <c r="Q51" t="s">
        <v>428</v>
      </c>
      <c r="R51" t="s">
        <v>224</v>
      </c>
      <c r="S51" t="s">
        <v>428</v>
      </c>
      <c r="T51" t="s">
        <v>177</v>
      </c>
      <c r="U51" t="s">
        <v>429</v>
      </c>
      <c r="W51" t="s">
        <v>179</v>
      </c>
      <c r="X51">
        <v>1</v>
      </c>
      <c r="Z51" t="s">
        <v>180</v>
      </c>
      <c r="AA51" t="s">
        <v>404</v>
      </c>
      <c r="AC51" t="s">
        <v>182</v>
      </c>
      <c r="AD51" t="s">
        <v>404</v>
      </c>
      <c r="AF51" t="s">
        <v>184</v>
      </c>
      <c r="AG51" t="s">
        <v>430</v>
      </c>
      <c r="AI51" t="s">
        <v>186</v>
      </c>
      <c r="AK51" t="s">
        <v>187</v>
      </c>
      <c r="AL51" t="s">
        <v>188</v>
      </c>
      <c r="AO51" t="s">
        <v>190</v>
      </c>
      <c r="AQ51" t="s">
        <v>192</v>
      </c>
    </row>
    <row r="52" spans="1:48" x14ac:dyDescent="0.2">
      <c r="A52" t="str">
        <f t="shared" si="0"/>
        <v>32F02_VA003-V</v>
      </c>
      <c r="B52" t="s">
        <v>431</v>
      </c>
      <c r="C52" t="s">
        <v>169</v>
      </c>
      <c r="F52" t="s">
        <v>170</v>
      </c>
      <c r="G52" t="s">
        <v>424</v>
      </c>
      <c r="H52" t="s">
        <v>425</v>
      </c>
      <c r="O52" t="s">
        <v>426</v>
      </c>
      <c r="P52" t="s">
        <v>427</v>
      </c>
      <c r="Q52" t="s">
        <v>428</v>
      </c>
      <c r="R52" t="s">
        <v>224</v>
      </c>
      <c r="S52" t="s">
        <v>428</v>
      </c>
      <c r="T52" t="s">
        <v>177</v>
      </c>
      <c r="U52" t="s">
        <v>432</v>
      </c>
      <c r="W52" t="s">
        <v>179</v>
      </c>
      <c r="X52">
        <v>1</v>
      </c>
      <c r="Z52" t="s">
        <v>180</v>
      </c>
      <c r="AA52" t="s">
        <v>404</v>
      </c>
      <c r="AC52" t="s">
        <v>182</v>
      </c>
      <c r="AD52" t="s">
        <v>404</v>
      </c>
      <c r="AF52" t="s">
        <v>184</v>
      </c>
      <c r="AG52" t="s">
        <v>430</v>
      </c>
      <c r="AI52" t="s">
        <v>186</v>
      </c>
      <c r="AK52" t="s">
        <v>187</v>
      </c>
      <c r="AL52" t="s">
        <v>188</v>
      </c>
      <c r="AO52" t="s">
        <v>190</v>
      </c>
      <c r="AQ52" t="s">
        <v>192</v>
      </c>
    </row>
    <row r="53" spans="1:48" x14ac:dyDescent="0.2">
      <c r="A53" t="str">
        <f t="shared" si="0"/>
        <v>32F02_VE007</v>
      </c>
      <c r="B53" t="s">
        <v>433</v>
      </c>
      <c r="C53" t="s">
        <v>169</v>
      </c>
      <c r="F53" t="s">
        <v>170</v>
      </c>
      <c r="G53" t="s">
        <v>424</v>
      </c>
      <c r="H53" t="s">
        <v>425</v>
      </c>
      <c r="O53" t="s">
        <v>200</v>
      </c>
      <c r="P53" t="s">
        <v>427</v>
      </c>
      <c r="Q53" t="s">
        <v>320</v>
      </c>
      <c r="R53" t="s">
        <v>176</v>
      </c>
      <c r="T53" t="s">
        <v>177</v>
      </c>
      <c r="U53" t="s">
        <v>434</v>
      </c>
      <c r="W53" t="s">
        <v>179</v>
      </c>
      <c r="X53">
        <v>1</v>
      </c>
      <c r="Z53" t="s">
        <v>180</v>
      </c>
      <c r="AA53" t="s">
        <v>305</v>
      </c>
      <c r="AC53" t="s">
        <v>182</v>
      </c>
      <c r="AF53" t="s">
        <v>184</v>
      </c>
      <c r="AG53" t="s">
        <v>435</v>
      </c>
      <c r="AI53" t="s">
        <v>186</v>
      </c>
      <c r="AK53" t="s">
        <v>187</v>
      </c>
      <c r="AL53" t="s">
        <v>188</v>
      </c>
      <c r="AO53" t="s">
        <v>190</v>
      </c>
      <c r="AQ53" t="s">
        <v>192</v>
      </c>
      <c r="AR53" t="s">
        <v>193</v>
      </c>
      <c r="AS53" t="s">
        <v>208</v>
      </c>
      <c r="AU53" t="s">
        <v>195</v>
      </c>
      <c r="AV53" t="s">
        <v>196</v>
      </c>
    </row>
    <row r="54" spans="1:48" x14ac:dyDescent="0.2">
      <c r="A54" t="str">
        <f t="shared" si="0"/>
        <v>32F02_VE010</v>
      </c>
      <c r="B54" t="s">
        <v>436</v>
      </c>
      <c r="C54" t="s">
        <v>169</v>
      </c>
      <c r="F54" t="s">
        <v>170</v>
      </c>
      <c r="G54" t="s">
        <v>424</v>
      </c>
      <c r="H54" t="s">
        <v>425</v>
      </c>
      <c r="O54" t="s">
        <v>200</v>
      </c>
      <c r="P54" t="s">
        <v>427</v>
      </c>
      <c r="Q54" t="s">
        <v>320</v>
      </c>
      <c r="R54" t="s">
        <v>176</v>
      </c>
      <c r="T54" t="s">
        <v>177</v>
      </c>
      <c r="U54" t="s">
        <v>437</v>
      </c>
      <c r="W54" t="s">
        <v>179</v>
      </c>
      <c r="X54">
        <v>1</v>
      </c>
      <c r="Z54" t="s">
        <v>180</v>
      </c>
      <c r="AA54" t="s">
        <v>438</v>
      </c>
      <c r="AC54" t="s">
        <v>182</v>
      </c>
      <c r="AD54" t="s">
        <v>439</v>
      </c>
      <c r="AF54" t="s">
        <v>184</v>
      </c>
      <c r="AG54" t="s">
        <v>440</v>
      </c>
      <c r="AI54" t="s">
        <v>186</v>
      </c>
      <c r="AK54" t="s">
        <v>187</v>
      </c>
      <c r="AL54" t="s">
        <v>188</v>
      </c>
      <c r="AO54" t="s">
        <v>190</v>
      </c>
      <c r="AQ54" t="s">
        <v>192</v>
      </c>
      <c r="AR54" t="s">
        <v>193</v>
      </c>
      <c r="AS54" t="s">
        <v>208</v>
      </c>
      <c r="AU54" t="s">
        <v>195</v>
      </c>
      <c r="AV54" t="s">
        <v>196</v>
      </c>
    </row>
    <row r="55" spans="1:48" x14ac:dyDescent="0.2">
      <c r="A55" t="str">
        <f t="shared" si="0"/>
        <v>32F02_001V</v>
      </c>
      <c r="B55" t="s">
        <v>441</v>
      </c>
      <c r="C55" t="s">
        <v>169</v>
      </c>
      <c r="F55" t="s">
        <v>170</v>
      </c>
      <c r="G55" t="s">
        <v>424</v>
      </c>
      <c r="H55" t="s">
        <v>425</v>
      </c>
      <c r="O55" t="s">
        <v>426</v>
      </c>
      <c r="P55" t="s">
        <v>442</v>
      </c>
      <c r="Q55" t="s">
        <v>443</v>
      </c>
      <c r="R55" t="s">
        <v>224</v>
      </c>
      <c r="S55" t="s">
        <v>427</v>
      </c>
      <c r="T55" t="s">
        <v>177</v>
      </c>
      <c r="U55" t="s">
        <v>444</v>
      </c>
      <c r="W55" t="s">
        <v>179</v>
      </c>
      <c r="X55">
        <v>1</v>
      </c>
      <c r="Z55" t="s">
        <v>180</v>
      </c>
      <c r="AA55" t="s">
        <v>445</v>
      </c>
      <c r="AC55" t="s">
        <v>182</v>
      </c>
      <c r="AD55" t="s">
        <v>446</v>
      </c>
      <c r="AF55" t="s">
        <v>184</v>
      </c>
      <c r="AI55" t="s">
        <v>186</v>
      </c>
      <c r="AK55" t="s">
        <v>187</v>
      </c>
      <c r="AL55" t="s">
        <v>188</v>
      </c>
      <c r="AO55" t="s">
        <v>190</v>
      </c>
      <c r="AQ55" t="s">
        <v>192</v>
      </c>
    </row>
    <row r="56" spans="1:48" x14ac:dyDescent="0.2">
      <c r="A56" t="str">
        <f t="shared" si="0"/>
        <v>33A01_VA005-V</v>
      </c>
      <c r="B56" t="s">
        <v>447</v>
      </c>
      <c r="C56" t="s">
        <v>169</v>
      </c>
      <c r="F56" t="s">
        <v>170</v>
      </c>
      <c r="G56" t="s">
        <v>448</v>
      </c>
      <c r="H56" t="s">
        <v>449</v>
      </c>
      <c r="O56" t="s">
        <v>221</v>
      </c>
      <c r="P56" t="s">
        <v>450</v>
      </c>
      <c r="Q56" t="s">
        <v>223</v>
      </c>
      <c r="R56" t="s">
        <v>224</v>
      </c>
      <c r="S56" t="s">
        <v>451</v>
      </c>
      <c r="T56" t="s">
        <v>177</v>
      </c>
      <c r="U56" t="s">
        <v>452</v>
      </c>
      <c r="W56" t="s">
        <v>179</v>
      </c>
      <c r="X56">
        <v>1</v>
      </c>
      <c r="Z56" t="s">
        <v>180</v>
      </c>
      <c r="AC56" t="s">
        <v>182</v>
      </c>
      <c r="AF56" t="s">
        <v>184</v>
      </c>
      <c r="AG56" t="s">
        <v>453</v>
      </c>
      <c r="AI56" t="s">
        <v>186</v>
      </c>
      <c r="AK56" t="s">
        <v>187</v>
      </c>
      <c r="AL56" t="s">
        <v>188</v>
      </c>
      <c r="AO56" t="s">
        <v>190</v>
      </c>
      <c r="AQ56" t="s">
        <v>192</v>
      </c>
    </row>
    <row r="57" spans="1:48" x14ac:dyDescent="0.2">
      <c r="A57" t="str">
        <f t="shared" si="0"/>
        <v>33A01_VE002</v>
      </c>
      <c r="B57" t="s">
        <v>454</v>
      </c>
      <c r="C57" t="s">
        <v>169</v>
      </c>
      <c r="F57" t="s">
        <v>170</v>
      </c>
      <c r="G57" t="s">
        <v>448</v>
      </c>
      <c r="H57" t="s">
        <v>449</v>
      </c>
      <c r="O57" t="s">
        <v>264</v>
      </c>
      <c r="P57" t="s">
        <v>450</v>
      </c>
      <c r="Q57" t="s">
        <v>455</v>
      </c>
      <c r="R57" t="s">
        <v>176</v>
      </c>
      <c r="T57" t="s">
        <v>177</v>
      </c>
      <c r="U57" t="s">
        <v>456</v>
      </c>
      <c r="W57" t="s">
        <v>179</v>
      </c>
      <c r="X57">
        <v>1</v>
      </c>
      <c r="Z57" t="s">
        <v>180</v>
      </c>
      <c r="AA57" t="s">
        <v>457</v>
      </c>
      <c r="AC57" t="s">
        <v>182</v>
      </c>
      <c r="AF57" t="s">
        <v>184</v>
      </c>
      <c r="AG57" t="s">
        <v>458</v>
      </c>
      <c r="AI57" t="s">
        <v>186</v>
      </c>
      <c r="AK57" t="s">
        <v>187</v>
      </c>
      <c r="AL57" t="s">
        <v>188</v>
      </c>
      <c r="AO57" t="s">
        <v>190</v>
      </c>
      <c r="AQ57" t="s">
        <v>192</v>
      </c>
    </row>
    <row r="58" spans="1:48" x14ac:dyDescent="0.2">
      <c r="A58" t="str">
        <f t="shared" si="0"/>
        <v>33A01_VE004-V</v>
      </c>
      <c r="B58" t="s">
        <v>459</v>
      </c>
      <c r="C58" t="s">
        <v>169</v>
      </c>
      <c r="F58" t="s">
        <v>170</v>
      </c>
      <c r="G58" t="s">
        <v>448</v>
      </c>
      <c r="H58" t="s">
        <v>449</v>
      </c>
      <c r="O58" t="s">
        <v>221</v>
      </c>
      <c r="P58" t="s">
        <v>427</v>
      </c>
      <c r="Q58" t="s">
        <v>223</v>
      </c>
      <c r="R58" t="s">
        <v>224</v>
      </c>
      <c r="S58" t="s">
        <v>451</v>
      </c>
      <c r="T58" t="s">
        <v>177</v>
      </c>
      <c r="U58" t="s">
        <v>460</v>
      </c>
      <c r="W58" t="s">
        <v>179</v>
      </c>
      <c r="X58">
        <v>1</v>
      </c>
      <c r="Z58" t="s">
        <v>180</v>
      </c>
      <c r="AA58" t="s">
        <v>457</v>
      </c>
      <c r="AC58" t="s">
        <v>182</v>
      </c>
      <c r="AF58" t="s">
        <v>184</v>
      </c>
      <c r="AG58" t="s">
        <v>461</v>
      </c>
      <c r="AI58" t="s">
        <v>186</v>
      </c>
      <c r="AK58" t="s">
        <v>187</v>
      </c>
      <c r="AL58" t="s">
        <v>188</v>
      </c>
      <c r="AO58" t="s">
        <v>190</v>
      </c>
      <c r="AQ58" t="s">
        <v>192</v>
      </c>
    </row>
    <row r="59" spans="1:48" x14ac:dyDescent="0.2">
      <c r="A59" t="str">
        <f t="shared" si="0"/>
        <v>33A01_VE001</v>
      </c>
      <c r="B59" t="s">
        <v>462</v>
      </c>
      <c r="C59" t="s">
        <v>169</v>
      </c>
      <c r="F59" t="s">
        <v>170</v>
      </c>
      <c r="G59" t="s">
        <v>448</v>
      </c>
      <c r="H59" t="s">
        <v>449</v>
      </c>
      <c r="O59" t="s">
        <v>264</v>
      </c>
      <c r="P59" t="s">
        <v>427</v>
      </c>
      <c r="Q59" t="s">
        <v>455</v>
      </c>
      <c r="R59" t="s">
        <v>176</v>
      </c>
      <c r="T59" t="s">
        <v>177</v>
      </c>
      <c r="U59" t="s">
        <v>463</v>
      </c>
      <c r="W59" t="s">
        <v>179</v>
      </c>
      <c r="X59">
        <v>1</v>
      </c>
      <c r="Z59" t="s">
        <v>180</v>
      </c>
      <c r="AC59" t="s">
        <v>182</v>
      </c>
      <c r="AF59" t="s">
        <v>184</v>
      </c>
      <c r="AG59" t="s">
        <v>464</v>
      </c>
      <c r="AI59" t="s">
        <v>186</v>
      </c>
      <c r="AK59" t="s">
        <v>187</v>
      </c>
      <c r="AL59" t="s">
        <v>188</v>
      </c>
      <c r="AO59" t="s">
        <v>190</v>
      </c>
      <c r="AQ59" t="s">
        <v>192</v>
      </c>
    </row>
    <row r="60" spans="1:48" x14ac:dyDescent="0.2">
      <c r="A60" t="str">
        <f t="shared" si="0"/>
        <v>33A01_4-V</v>
      </c>
      <c r="B60" t="s">
        <v>465</v>
      </c>
      <c r="C60" t="s">
        <v>169</v>
      </c>
      <c r="F60" t="s">
        <v>170</v>
      </c>
      <c r="G60" t="s">
        <v>448</v>
      </c>
      <c r="H60" t="s">
        <v>449</v>
      </c>
      <c r="O60" t="s">
        <v>426</v>
      </c>
      <c r="P60" t="s">
        <v>427</v>
      </c>
      <c r="Q60" t="s">
        <v>450</v>
      </c>
      <c r="R60" t="s">
        <v>224</v>
      </c>
      <c r="S60" t="s">
        <v>450</v>
      </c>
      <c r="T60" t="s">
        <v>177</v>
      </c>
      <c r="U60" t="s">
        <v>248</v>
      </c>
      <c r="W60" t="s">
        <v>179</v>
      </c>
      <c r="X60">
        <v>1</v>
      </c>
      <c r="Z60" t="s">
        <v>180</v>
      </c>
      <c r="AA60" t="s">
        <v>457</v>
      </c>
      <c r="AC60" t="s">
        <v>182</v>
      </c>
      <c r="AF60" t="s">
        <v>184</v>
      </c>
      <c r="AG60" t="s">
        <v>458</v>
      </c>
      <c r="AI60" t="s">
        <v>186</v>
      </c>
      <c r="AK60" t="s">
        <v>187</v>
      </c>
      <c r="AL60" t="s">
        <v>188</v>
      </c>
      <c r="AO60" t="s">
        <v>190</v>
      </c>
      <c r="AQ60" t="s">
        <v>192</v>
      </c>
    </row>
    <row r="61" spans="1:48" x14ac:dyDescent="0.2">
      <c r="A61" t="str">
        <f t="shared" si="0"/>
        <v>33A01_2-V</v>
      </c>
      <c r="B61" t="s">
        <v>466</v>
      </c>
      <c r="C61" t="s">
        <v>169</v>
      </c>
      <c r="F61" t="s">
        <v>170</v>
      </c>
      <c r="G61" t="s">
        <v>448</v>
      </c>
      <c r="H61" t="s">
        <v>449</v>
      </c>
      <c r="O61" t="s">
        <v>426</v>
      </c>
      <c r="P61" t="s">
        <v>427</v>
      </c>
      <c r="Q61" t="s">
        <v>450</v>
      </c>
      <c r="R61" t="s">
        <v>224</v>
      </c>
      <c r="S61" t="s">
        <v>450</v>
      </c>
      <c r="T61" t="s">
        <v>177</v>
      </c>
      <c r="U61" t="s">
        <v>226</v>
      </c>
      <c r="W61" t="s">
        <v>179</v>
      </c>
      <c r="X61">
        <v>1</v>
      </c>
      <c r="Z61" t="s">
        <v>180</v>
      </c>
      <c r="AA61" t="s">
        <v>467</v>
      </c>
      <c r="AC61" t="s">
        <v>182</v>
      </c>
      <c r="AF61" t="s">
        <v>184</v>
      </c>
      <c r="AG61" t="s">
        <v>464</v>
      </c>
      <c r="AI61" t="s">
        <v>186</v>
      </c>
      <c r="AK61" t="s">
        <v>187</v>
      </c>
      <c r="AL61" t="s">
        <v>188</v>
      </c>
      <c r="AO61" t="s">
        <v>190</v>
      </c>
      <c r="AQ61" t="s">
        <v>192</v>
      </c>
    </row>
    <row r="62" spans="1:48" x14ac:dyDescent="0.2">
      <c r="A62" t="str">
        <f t="shared" si="0"/>
        <v>33A01_VE003</v>
      </c>
      <c r="B62" t="s">
        <v>468</v>
      </c>
      <c r="C62" t="s">
        <v>169</v>
      </c>
      <c r="F62" t="s">
        <v>170</v>
      </c>
      <c r="G62" t="s">
        <v>448</v>
      </c>
      <c r="H62" t="s">
        <v>449</v>
      </c>
      <c r="O62" t="s">
        <v>200</v>
      </c>
      <c r="P62" t="s">
        <v>427</v>
      </c>
      <c r="Q62" t="s">
        <v>202</v>
      </c>
      <c r="R62" t="s">
        <v>176</v>
      </c>
      <c r="T62" t="s">
        <v>177</v>
      </c>
      <c r="U62" t="s">
        <v>469</v>
      </c>
      <c r="W62" t="s">
        <v>179</v>
      </c>
      <c r="X62">
        <v>1</v>
      </c>
      <c r="Z62" t="s">
        <v>180</v>
      </c>
      <c r="AA62" t="s">
        <v>238</v>
      </c>
      <c r="AC62" t="s">
        <v>182</v>
      </c>
      <c r="AF62" t="s">
        <v>184</v>
      </c>
      <c r="AG62" t="s">
        <v>470</v>
      </c>
      <c r="AI62" t="s">
        <v>186</v>
      </c>
      <c r="AK62" t="s">
        <v>187</v>
      </c>
      <c r="AL62" t="s">
        <v>188</v>
      </c>
      <c r="AO62" t="s">
        <v>190</v>
      </c>
      <c r="AQ62" t="s">
        <v>192</v>
      </c>
      <c r="AR62" t="s">
        <v>193</v>
      </c>
      <c r="AS62" t="s">
        <v>208</v>
      </c>
      <c r="AU62" t="s">
        <v>195</v>
      </c>
      <c r="AV62" t="s">
        <v>196</v>
      </c>
    </row>
    <row r="63" spans="1:48" x14ac:dyDescent="0.2">
      <c r="A63" t="str">
        <f t="shared" si="0"/>
        <v>33D08_001-V</v>
      </c>
      <c r="B63" t="s">
        <v>471</v>
      </c>
      <c r="C63" t="s">
        <v>169</v>
      </c>
      <c r="F63" t="s">
        <v>170</v>
      </c>
      <c r="G63" t="s">
        <v>472</v>
      </c>
      <c r="H63" t="s">
        <v>473</v>
      </c>
      <c r="O63" t="s">
        <v>221</v>
      </c>
      <c r="P63" t="s">
        <v>474</v>
      </c>
      <c r="Q63" t="s">
        <v>223</v>
      </c>
      <c r="R63" t="s">
        <v>224</v>
      </c>
      <c r="S63" t="s">
        <v>475</v>
      </c>
      <c r="T63" t="s">
        <v>177</v>
      </c>
      <c r="U63" t="s">
        <v>476</v>
      </c>
      <c r="W63" t="s">
        <v>179</v>
      </c>
      <c r="X63">
        <v>1</v>
      </c>
      <c r="Z63" t="s">
        <v>180</v>
      </c>
      <c r="AA63" t="s">
        <v>477</v>
      </c>
      <c r="AC63" t="s">
        <v>182</v>
      </c>
      <c r="AD63" t="s">
        <v>478</v>
      </c>
      <c r="AF63" t="s">
        <v>184</v>
      </c>
      <c r="AG63" t="s">
        <v>479</v>
      </c>
      <c r="AI63" t="s">
        <v>186</v>
      </c>
      <c r="AK63" t="s">
        <v>187</v>
      </c>
      <c r="AL63" t="s">
        <v>188</v>
      </c>
      <c r="AO63" t="s">
        <v>190</v>
      </c>
      <c r="AQ63" t="s">
        <v>192</v>
      </c>
    </row>
    <row r="64" spans="1:48" x14ac:dyDescent="0.2">
      <c r="A64" t="str">
        <f t="shared" si="0"/>
        <v>33D08_VA001</v>
      </c>
      <c r="B64" t="s">
        <v>480</v>
      </c>
      <c r="C64" t="s">
        <v>169</v>
      </c>
      <c r="F64" t="s">
        <v>170</v>
      </c>
      <c r="G64" t="s">
        <v>472</v>
      </c>
      <c r="H64" t="s">
        <v>473</v>
      </c>
      <c r="O64" t="s">
        <v>264</v>
      </c>
      <c r="P64" t="s">
        <v>481</v>
      </c>
      <c r="Q64" t="s">
        <v>402</v>
      </c>
      <c r="R64" t="s">
        <v>176</v>
      </c>
      <c r="T64" t="s">
        <v>177</v>
      </c>
      <c r="U64" t="s">
        <v>178</v>
      </c>
      <c r="W64" t="s">
        <v>179</v>
      </c>
      <c r="X64">
        <v>1</v>
      </c>
      <c r="Z64" t="s">
        <v>180</v>
      </c>
      <c r="AA64" t="s">
        <v>477</v>
      </c>
      <c r="AC64" t="s">
        <v>182</v>
      </c>
      <c r="AD64" t="s">
        <v>482</v>
      </c>
      <c r="AF64" t="s">
        <v>184</v>
      </c>
      <c r="AG64" t="s">
        <v>479</v>
      </c>
      <c r="AI64" t="s">
        <v>186</v>
      </c>
      <c r="AK64" t="s">
        <v>187</v>
      </c>
      <c r="AL64" t="s">
        <v>188</v>
      </c>
      <c r="AO64" t="s">
        <v>190</v>
      </c>
      <c r="AQ64" t="s">
        <v>192</v>
      </c>
      <c r="AR64" t="s">
        <v>193</v>
      </c>
      <c r="AS64" t="s">
        <v>208</v>
      </c>
      <c r="AU64" t="s">
        <v>195</v>
      </c>
      <c r="AV64" t="s">
        <v>196</v>
      </c>
    </row>
    <row r="65" spans="1:48" x14ac:dyDescent="0.2">
      <c r="A65" t="str">
        <f t="shared" si="0"/>
        <v>33F05_2-V</v>
      </c>
      <c r="B65" t="s">
        <v>483</v>
      </c>
      <c r="C65" t="s">
        <v>169</v>
      </c>
      <c r="F65" t="s">
        <v>170</v>
      </c>
      <c r="G65" t="s">
        <v>484</v>
      </c>
      <c r="H65" t="s">
        <v>485</v>
      </c>
      <c r="O65" t="s">
        <v>221</v>
      </c>
      <c r="P65" t="s">
        <v>486</v>
      </c>
      <c r="Q65" t="s">
        <v>223</v>
      </c>
      <c r="R65" t="s">
        <v>224</v>
      </c>
      <c r="S65" t="s">
        <v>487</v>
      </c>
      <c r="T65" t="s">
        <v>177</v>
      </c>
      <c r="U65" t="s">
        <v>226</v>
      </c>
      <c r="W65" t="s">
        <v>179</v>
      </c>
      <c r="X65">
        <v>1</v>
      </c>
      <c r="Z65" t="s">
        <v>180</v>
      </c>
      <c r="AA65" t="s">
        <v>181</v>
      </c>
      <c r="AC65" t="s">
        <v>182</v>
      </c>
      <c r="AD65" t="s">
        <v>488</v>
      </c>
      <c r="AF65" t="s">
        <v>184</v>
      </c>
      <c r="AG65" t="s">
        <v>489</v>
      </c>
      <c r="AI65" t="s">
        <v>186</v>
      </c>
      <c r="AK65" t="s">
        <v>187</v>
      </c>
      <c r="AL65" t="s">
        <v>188</v>
      </c>
      <c r="AO65" t="s">
        <v>190</v>
      </c>
      <c r="AQ65" t="s">
        <v>192</v>
      </c>
      <c r="AR65" t="s">
        <v>193</v>
      </c>
      <c r="AS65" t="s">
        <v>196</v>
      </c>
      <c r="AU65" t="s">
        <v>195</v>
      </c>
      <c r="AV65" t="s">
        <v>196</v>
      </c>
    </row>
    <row r="66" spans="1:48" x14ac:dyDescent="0.2">
      <c r="A66" t="str">
        <f t="shared" si="0"/>
        <v>33F05_1-V</v>
      </c>
      <c r="B66" t="s">
        <v>490</v>
      </c>
      <c r="C66" t="s">
        <v>169</v>
      </c>
      <c r="F66" t="s">
        <v>170</v>
      </c>
      <c r="G66" t="s">
        <v>484</v>
      </c>
      <c r="H66" t="s">
        <v>485</v>
      </c>
      <c r="O66" t="s">
        <v>221</v>
      </c>
      <c r="P66" t="s">
        <v>491</v>
      </c>
      <c r="Q66" t="s">
        <v>223</v>
      </c>
      <c r="R66" t="s">
        <v>224</v>
      </c>
      <c r="S66" t="s">
        <v>487</v>
      </c>
      <c r="T66" t="s">
        <v>177</v>
      </c>
      <c r="U66" t="s">
        <v>232</v>
      </c>
      <c r="W66" t="s">
        <v>179</v>
      </c>
      <c r="X66">
        <v>1</v>
      </c>
      <c r="Z66" t="s">
        <v>180</v>
      </c>
      <c r="AA66" t="s">
        <v>181</v>
      </c>
      <c r="AC66" t="s">
        <v>182</v>
      </c>
      <c r="AD66" t="s">
        <v>488</v>
      </c>
      <c r="AF66" t="s">
        <v>184</v>
      </c>
      <c r="AG66" t="s">
        <v>489</v>
      </c>
      <c r="AI66" t="s">
        <v>186</v>
      </c>
      <c r="AK66" t="s">
        <v>187</v>
      </c>
      <c r="AL66" t="s">
        <v>188</v>
      </c>
      <c r="AO66" t="s">
        <v>190</v>
      </c>
      <c r="AQ66" t="s">
        <v>192</v>
      </c>
      <c r="AR66" t="s">
        <v>193</v>
      </c>
      <c r="AS66" t="s">
        <v>196</v>
      </c>
      <c r="AU66" t="s">
        <v>195</v>
      </c>
      <c r="AV66" t="s">
        <v>196</v>
      </c>
    </row>
    <row r="67" spans="1:48" x14ac:dyDescent="0.2">
      <c r="A67" t="str">
        <f t="shared" ref="A67:A130" si="1">G67&amp;"_"&amp;U67</f>
        <v>40B18_VE003</v>
      </c>
      <c r="B67" t="s">
        <v>492</v>
      </c>
      <c r="C67" t="s">
        <v>169</v>
      </c>
      <c r="F67" t="s">
        <v>170</v>
      </c>
      <c r="G67" t="s">
        <v>493</v>
      </c>
      <c r="H67" t="s">
        <v>494</v>
      </c>
      <c r="O67" t="s">
        <v>264</v>
      </c>
      <c r="P67" t="s">
        <v>481</v>
      </c>
      <c r="Q67" t="s">
        <v>455</v>
      </c>
      <c r="R67" t="s">
        <v>176</v>
      </c>
      <c r="T67" t="s">
        <v>177</v>
      </c>
      <c r="U67" t="s">
        <v>469</v>
      </c>
      <c r="W67" t="s">
        <v>179</v>
      </c>
      <c r="X67">
        <v>1</v>
      </c>
      <c r="Z67" t="s">
        <v>180</v>
      </c>
      <c r="AA67" t="s">
        <v>238</v>
      </c>
      <c r="AC67" t="s">
        <v>182</v>
      </c>
      <c r="AD67" t="s">
        <v>495</v>
      </c>
      <c r="AF67" t="s">
        <v>184</v>
      </c>
      <c r="AG67" t="s">
        <v>496</v>
      </c>
      <c r="AI67" t="s">
        <v>186</v>
      </c>
      <c r="AK67" t="s">
        <v>187</v>
      </c>
      <c r="AL67" t="s">
        <v>188</v>
      </c>
      <c r="AO67" t="s">
        <v>190</v>
      </c>
      <c r="AQ67" t="s">
        <v>192</v>
      </c>
    </row>
    <row r="68" spans="1:48" x14ac:dyDescent="0.2">
      <c r="A68" t="str">
        <f t="shared" si="1"/>
        <v>40B18_VE002</v>
      </c>
      <c r="B68" t="s">
        <v>497</v>
      </c>
      <c r="C68" t="s">
        <v>169</v>
      </c>
      <c r="F68" t="s">
        <v>170</v>
      </c>
      <c r="G68" t="s">
        <v>493</v>
      </c>
      <c r="H68" t="s">
        <v>494</v>
      </c>
      <c r="O68" t="s">
        <v>264</v>
      </c>
      <c r="P68" t="s">
        <v>498</v>
      </c>
      <c r="Q68" t="s">
        <v>455</v>
      </c>
      <c r="R68" t="s">
        <v>176</v>
      </c>
      <c r="T68" t="s">
        <v>177</v>
      </c>
      <c r="U68" t="s">
        <v>456</v>
      </c>
      <c r="W68" t="s">
        <v>179</v>
      </c>
      <c r="X68">
        <v>1</v>
      </c>
      <c r="Z68" t="s">
        <v>180</v>
      </c>
      <c r="AA68" t="s">
        <v>499</v>
      </c>
      <c r="AC68" t="s">
        <v>182</v>
      </c>
      <c r="AF68" t="s">
        <v>184</v>
      </c>
      <c r="AG68" t="s">
        <v>500</v>
      </c>
      <c r="AI68" t="s">
        <v>186</v>
      </c>
      <c r="AK68" t="s">
        <v>187</v>
      </c>
      <c r="AL68" t="s">
        <v>188</v>
      </c>
      <c r="AO68" t="s">
        <v>190</v>
      </c>
      <c r="AQ68" t="s">
        <v>192</v>
      </c>
    </row>
    <row r="69" spans="1:48" x14ac:dyDescent="0.2">
      <c r="A69" t="str">
        <f t="shared" si="1"/>
        <v>40B18_VE001</v>
      </c>
      <c r="B69" t="s">
        <v>501</v>
      </c>
      <c r="C69" t="s">
        <v>169</v>
      </c>
      <c r="F69" t="s">
        <v>170</v>
      </c>
      <c r="G69" t="s">
        <v>493</v>
      </c>
      <c r="H69" t="s">
        <v>494</v>
      </c>
      <c r="O69" t="s">
        <v>264</v>
      </c>
      <c r="P69" t="s">
        <v>498</v>
      </c>
      <c r="Q69" t="s">
        <v>455</v>
      </c>
      <c r="R69" t="s">
        <v>176</v>
      </c>
      <c r="T69" t="s">
        <v>177</v>
      </c>
      <c r="U69" t="s">
        <v>463</v>
      </c>
      <c r="W69" t="s">
        <v>179</v>
      </c>
      <c r="X69">
        <v>1</v>
      </c>
      <c r="Z69" t="s">
        <v>180</v>
      </c>
      <c r="AA69" t="s">
        <v>181</v>
      </c>
      <c r="AC69" t="s">
        <v>182</v>
      </c>
      <c r="AD69" t="s">
        <v>404</v>
      </c>
      <c r="AF69" t="s">
        <v>184</v>
      </c>
      <c r="AG69" t="s">
        <v>500</v>
      </c>
      <c r="AI69" t="s">
        <v>186</v>
      </c>
      <c r="AK69" t="s">
        <v>187</v>
      </c>
      <c r="AL69" t="s">
        <v>188</v>
      </c>
      <c r="AO69" t="s">
        <v>190</v>
      </c>
      <c r="AQ69" t="s">
        <v>192</v>
      </c>
    </row>
    <row r="70" spans="1:48" x14ac:dyDescent="0.2">
      <c r="A70" t="str">
        <f t="shared" si="1"/>
        <v>40B12_VA001</v>
      </c>
      <c r="B70" t="s">
        <v>502</v>
      </c>
      <c r="C70" t="s">
        <v>169</v>
      </c>
      <c r="F70" t="s">
        <v>170</v>
      </c>
      <c r="G70" t="s">
        <v>503</v>
      </c>
      <c r="H70" t="s">
        <v>504</v>
      </c>
      <c r="O70" t="s">
        <v>264</v>
      </c>
      <c r="P70" t="s">
        <v>505</v>
      </c>
      <c r="Q70" t="s">
        <v>402</v>
      </c>
      <c r="R70" t="s">
        <v>176</v>
      </c>
      <c r="T70" t="s">
        <v>177</v>
      </c>
      <c r="U70" t="s">
        <v>178</v>
      </c>
      <c r="W70" t="s">
        <v>179</v>
      </c>
      <c r="X70">
        <v>1</v>
      </c>
      <c r="Z70" t="s">
        <v>180</v>
      </c>
      <c r="AA70" t="s">
        <v>477</v>
      </c>
      <c r="AC70" t="s">
        <v>182</v>
      </c>
      <c r="AD70" t="s">
        <v>506</v>
      </c>
      <c r="AF70" t="s">
        <v>184</v>
      </c>
      <c r="AG70" t="s">
        <v>507</v>
      </c>
      <c r="AI70" t="s">
        <v>186</v>
      </c>
      <c r="AJ70">
        <v>2009</v>
      </c>
      <c r="AK70" t="s">
        <v>187</v>
      </c>
      <c r="AL70" t="s">
        <v>188</v>
      </c>
      <c r="AO70" t="s">
        <v>190</v>
      </c>
      <c r="AP70" t="s">
        <v>508</v>
      </c>
      <c r="AQ70" t="s">
        <v>192</v>
      </c>
      <c r="AR70" t="s">
        <v>193</v>
      </c>
      <c r="AS70" t="s">
        <v>208</v>
      </c>
      <c r="AU70" t="s">
        <v>195</v>
      </c>
      <c r="AV70" t="s">
        <v>196</v>
      </c>
    </row>
    <row r="71" spans="1:48" x14ac:dyDescent="0.2">
      <c r="A71" t="str">
        <f t="shared" si="1"/>
        <v>39F01_VA001-V</v>
      </c>
      <c r="B71" t="s">
        <v>509</v>
      </c>
      <c r="C71" t="s">
        <v>169</v>
      </c>
      <c r="F71" t="s">
        <v>170</v>
      </c>
      <c r="G71" t="s">
        <v>510</v>
      </c>
      <c r="H71" t="s">
        <v>511</v>
      </c>
      <c r="O71" t="s">
        <v>221</v>
      </c>
      <c r="P71" t="s">
        <v>512</v>
      </c>
      <c r="Q71" t="s">
        <v>223</v>
      </c>
      <c r="R71" t="s">
        <v>224</v>
      </c>
      <c r="S71" t="s">
        <v>513</v>
      </c>
      <c r="T71" t="s">
        <v>177</v>
      </c>
      <c r="U71" t="s">
        <v>514</v>
      </c>
      <c r="W71" t="s">
        <v>179</v>
      </c>
      <c r="X71">
        <v>1</v>
      </c>
      <c r="Z71" t="s">
        <v>180</v>
      </c>
      <c r="AC71" t="s">
        <v>182</v>
      </c>
      <c r="AF71" t="s">
        <v>184</v>
      </c>
      <c r="AG71" t="s">
        <v>515</v>
      </c>
      <c r="AI71" t="s">
        <v>186</v>
      </c>
      <c r="AK71" t="s">
        <v>187</v>
      </c>
      <c r="AL71" t="s">
        <v>188</v>
      </c>
      <c r="AO71" t="s">
        <v>190</v>
      </c>
      <c r="AQ71" t="s">
        <v>192</v>
      </c>
    </row>
    <row r="72" spans="1:48" x14ac:dyDescent="0.2">
      <c r="A72" t="str">
        <f t="shared" si="1"/>
        <v>21G17_VE001b-V</v>
      </c>
      <c r="B72" t="s">
        <v>516</v>
      </c>
      <c r="C72" t="s">
        <v>169</v>
      </c>
      <c r="F72" t="s">
        <v>170</v>
      </c>
      <c r="G72" t="s">
        <v>517</v>
      </c>
      <c r="H72" t="s">
        <v>518</v>
      </c>
      <c r="O72" t="s">
        <v>221</v>
      </c>
      <c r="P72" t="s">
        <v>519</v>
      </c>
      <c r="Q72" t="s">
        <v>223</v>
      </c>
      <c r="R72" t="s">
        <v>224</v>
      </c>
      <c r="S72" t="s">
        <v>451</v>
      </c>
      <c r="T72" t="s">
        <v>177</v>
      </c>
      <c r="U72" t="s">
        <v>520</v>
      </c>
      <c r="W72" t="s">
        <v>179</v>
      </c>
      <c r="X72">
        <v>1</v>
      </c>
      <c r="Z72" t="s">
        <v>180</v>
      </c>
      <c r="AC72" t="s">
        <v>182</v>
      </c>
      <c r="AF72" t="s">
        <v>184</v>
      </c>
      <c r="AG72" t="s">
        <v>521</v>
      </c>
      <c r="AI72" t="s">
        <v>186</v>
      </c>
      <c r="AK72" t="s">
        <v>187</v>
      </c>
      <c r="AL72" t="s">
        <v>188</v>
      </c>
      <c r="AO72" t="s">
        <v>190</v>
      </c>
      <c r="AQ72" t="s">
        <v>192</v>
      </c>
      <c r="AR72" t="s">
        <v>193</v>
      </c>
      <c r="AS72" t="s">
        <v>208</v>
      </c>
      <c r="AU72" t="s">
        <v>195</v>
      </c>
      <c r="AV72" t="s">
        <v>196</v>
      </c>
    </row>
    <row r="73" spans="1:48" x14ac:dyDescent="0.2">
      <c r="A73" t="str">
        <f t="shared" si="1"/>
        <v>21G17_VE001</v>
      </c>
      <c r="B73" t="s">
        <v>522</v>
      </c>
      <c r="C73" t="s">
        <v>169</v>
      </c>
      <c r="F73" t="s">
        <v>170</v>
      </c>
      <c r="G73" t="s">
        <v>517</v>
      </c>
      <c r="H73" t="s">
        <v>518</v>
      </c>
      <c r="O73" t="s">
        <v>523</v>
      </c>
      <c r="P73" t="s">
        <v>519</v>
      </c>
      <c r="Q73" t="s">
        <v>524</v>
      </c>
      <c r="R73" t="s">
        <v>176</v>
      </c>
      <c r="T73" t="s">
        <v>177</v>
      </c>
      <c r="U73" t="s">
        <v>463</v>
      </c>
      <c r="W73" t="s">
        <v>179</v>
      </c>
      <c r="X73">
        <v>1</v>
      </c>
      <c r="Z73" t="s">
        <v>180</v>
      </c>
      <c r="AC73" t="s">
        <v>182</v>
      </c>
      <c r="AF73" t="s">
        <v>184</v>
      </c>
      <c r="AG73" t="s">
        <v>521</v>
      </c>
      <c r="AI73" t="s">
        <v>186</v>
      </c>
      <c r="AK73" t="s">
        <v>187</v>
      </c>
      <c r="AL73" t="s">
        <v>188</v>
      </c>
      <c r="AO73" t="s">
        <v>190</v>
      </c>
      <c r="AQ73" t="s">
        <v>192</v>
      </c>
      <c r="AR73" t="s">
        <v>193</v>
      </c>
      <c r="AS73" t="s">
        <v>208</v>
      </c>
      <c r="AU73" t="s">
        <v>195</v>
      </c>
      <c r="AV73" t="s">
        <v>196</v>
      </c>
    </row>
    <row r="74" spans="1:48" x14ac:dyDescent="0.2">
      <c r="A74" t="str">
        <f t="shared" si="1"/>
        <v>34F03_VA001</v>
      </c>
      <c r="B74" t="s">
        <v>525</v>
      </c>
      <c r="C74" t="s">
        <v>169</v>
      </c>
      <c r="F74" t="s">
        <v>170</v>
      </c>
      <c r="G74" t="s">
        <v>526</v>
      </c>
      <c r="H74" t="s">
        <v>527</v>
      </c>
      <c r="O74" t="s">
        <v>523</v>
      </c>
      <c r="P74" t="s">
        <v>528</v>
      </c>
      <c r="Q74" t="s">
        <v>529</v>
      </c>
      <c r="R74" t="s">
        <v>176</v>
      </c>
      <c r="T74" t="s">
        <v>177</v>
      </c>
      <c r="U74" t="s">
        <v>178</v>
      </c>
      <c r="W74" t="s">
        <v>179</v>
      </c>
      <c r="X74">
        <v>1</v>
      </c>
      <c r="Z74" t="s">
        <v>180</v>
      </c>
      <c r="AC74" t="s">
        <v>182</v>
      </c>
      <c r="AD74" t="s">
        <v>530</v>
      </c>
      <c r="AF74" t="s">
        <v>184</v>
      </c>
      <c r="AG74" t="s">
        <v>415</v>
      </c>
      <c r="AI74" t="s">
        <v>186</v>
      </c>
      <c r="AK74" t="s">
        <v>187</v>
      </c>
      <c r="AL74" t="s">
        <v>188</v>
      </c>
      <c r="AO74" t="s">
        <v>190</v>
      </c>
      <c r="AQ74" t="s">
        <v>192</v>
      </c>
      <c r="AR74" t="s">
        <v>193</v>
      </c>
      <c r="AS74" t="s">
        <v>208</v>
      </c>
      <c r="AU74" t="s">
        <v>195</v>
      </c>
      <c r="AV74" t="s">
        <v>196</v>
      </c>
    </row>
    <row r="75" spans="1:48" x14ac:dyDescent="0.2">
      <c r="A75" t="str">
        <f t="shared" si="1"/>
        <v>44E07_</v>
      </c>
      <c r="B75" t="s">
        <v>531</v>
      </c>
      <c r="C75" t="s">
        <v>169</v>
      </c>
      <c r="F75" t="s">
        <v>170</v>
      </c>
      <c r="G75" t="s">
        <v>532</v>
      </c>
      <c r="H75" t="s">
        <v>533</v>
      </c>
      <c r="O75" t="s">
        <v>534</v>
      </c>
      <c r="P75" t="s">
        <v>201</v>
      </c>
      <c r="Q75" t="s">
        <v>443</v>
      </c>
      <c r="R75" t="s">
        <v>224</v>
      </c>
      <c r="S75" t="s">
        <v>535</v>
      </c>
      <c r="T75" t="s">
        <v>177</v>
      </c>
      <c r="W75" t="s">
        <v>179</v>
      </c>
      <c r="X75">
        <v>1</v>
      </c>
      <c r="Z75" t="s">
        <v>180</v>
      </c>
      <c r="AC75" t="s">
        <v>182</v>
      </c>
      <c r="AF75" t="s">
        <v>184</v>
      </c>
      <c r="AG75" t="s">
        <v>515</v>
      </c>
      <c r="AI75" t="s">
        <v>186</v>
      </c>
      <c r="AK75" t="s">
        <v>187</v>
      </c>
      <c r="AL75" t="s">
        <v>188</v>
      </c>
      <c r="AO75" t="s">
        <v>190</v>
      </c>
      <c r="AQ75" t="s">
        <v>192</v>
      </c>
    </row>
    <row r="76" spans="1:48" x14ac:dyDescent="0.2">
      <c r="A76" t="str">
        <f t="shared" si="1"/>
        <v>44G04_1</v>
      </c>
      <c r="B76" t="s">
        <v>536</v>
      </c>
      <c r="C76" t="s">
        <v>169</v>
      </c>
      <c r="F76" t="s">
        <v>170</v>
      </c>
      <c r="G76" t="s">
        <v>537</v>
      </c>
      <c r="H76" t="s">
        <v>538</v>
      </c>
      <c r="O76" t="s">
        <v>212</v>
      </c>
      <c r="P76" t="s">
        <v>201</v>
      </c>
      <c r="Q76" t="s">
        <v>213</v>
      </c>
      <c r="R76" t="s">
        <v>176</v>
      </c>
      <c r="T76" t="s">
        <v>177</v>
      </c>
      <c r="U76" t="s">
        <v>214</v>
      </c>
      <c r="W76" t="s">
        <v>179</v>
      </c>
      <c r="X76">
        <v>1</v>
      </c>
      <c r="Z76" t="s">
        <v>180</v>
      </c>
      <c r="AC76" t="s">
        <v>182</v>
      </c>
      <c r="AF76" t="s">
        <v>184</v>
      </c>
      <c r="AG76" t="s">
        <v>539</v>
      </c>
      <c r="AI76" t="s">
        <v>186</v>
      </c>
      <c r="AK76" t="s">
        <v>187</v>
      </c>
      <c r="AL76" t="s">
        <v>188</v>
      </c>
      <c r="AO76" t="s">
        <v>190</v>
      </c>
      <c r="AQ76" t="s">
        <v>192</v>
      </c>
      <c r="AR76" t="s">
        <v>193</v>
      </c>
      <c r="AS76" t="s">
        <v>208</v>
      </c>
      <c r="AU76" t="s">
        <v>195</v>
      </c>
      <c r="AV76" t="s">
        <v>217</v>
      </c>
    </row>
    <row r="77" spans="1:48" x14ac:dyDescent="0.2">
      <c r="A77" t="str">
        <f t="shared" si="1"/>
        <v>44G04_</v>
      </c>
      <c r="B77" t="s">
        <v>540</v>
      </c>
      <c r="C77" t="s">
        <v>169</v>
      </c>
      <c r="F77" t="s">
        <v>170</v>
      </c>
      <c r="G77" t="s">
        <v>537</v>
      </c>
      <c r="H77" t="s">
        <v>538</v>
      </c>
      <c r="O77" t="s">
        <v>541</v>
      </c>
      <c r="P77" t="s">
        <v>201</v>
      </c>
      <c r="Q77" t="s">
        <v>443</v>
      </c>
      <c r="R77" t="s">
        <v>224</v>
      </c>
      <c r="S77" t="s">
        <v>201</v>
      </c>
      <c r="T77" t="s">
        <v>177</v>
      </c>
      <c r="W77" t="s">
        <v>179</v>
      </c>
      <c r="X77">
        <v>1</v>
      </c>
      <c r="Z77" t="s">
        <v>180</v>
      </c>
      <c r="AC77" t="s">
        <v>182</v>
      </c>
      <c r="AF77" t="s">
        <v>184</v>
      </c>
      <c r="AG77" t="s">
        <v>515</v>
      </c>
      <c r="AI77" t="s">
        <v>186</v>
      </c>
      <c r="AK77" t="s">
        <v>187</v>
      </c>
      <c r="AL77" t="s">
        <v>188</v>
      </c>
      <c r="AO77" t="s">
        <v>190</v>
      </c>
      <c r="AQ77" t="s">
        <v>192</v>
      </c>
    </row>
    <row r="78" spans="1:48" x14ac:dyDescent="0.2">
      <c r="A78" t="str">
        <f t="shared" si="1"/>
        <v>50B04_1</v>
      </c>
      <c r="B78" t="s">
        <v>542</v>
      </c>
      <c r="C78" t="s">
        <v>169</v>
      </c>
      <c r="F78" t="s">
        <v>170</v>
      </c>
      <c r="G78" t="s">
        <v>543</v>
      </c>
      <c r="H78" t="s">
        <v>544</v>
      </c>
      <c r="O78" t="s">
        <v>212</v>
      </c>
      <c r="P78" t="s">
        <v>201</v>
      </c>
      <c r="Q78" t="s">
        <v>356</v>
      </c>
      <c r="R78" t="s">
        <v>176</v>
      </c>
      <c r="T78" t="s">
        <v>177</v>
      </c>
      <c r="U78" t="s">
        <v>214</v>
      </c>
      <c r="W78" t="s">
        <v>179</v>
      </c>
      <c r="X78">
        <v>1</v>
      </c>
      <c r="Z78" t="s">
        <v>180</v>
      </c>
      <c r="AC78" t="s">
        <v>182</v>
      </c>
      <c r="AF78" t="s">
        <v>184</v>
      </c>
      <c r="AG78" t="s">
        <v>545</v>
      </c>
      <c r="AI78" t="s">
        <v>186</v>
      </c>
      <c r="AK78" t="s">
        <v>187</v>
      </c>
      <c r="AL78" t="s">
        <v>188</v>
      </c>
      <c r="AO78" t="s">
        <v>190</v>
      </c>
      <c r="AQ78" t="s">
        <v>192</v>
      </c>
      <c r="AR78" t="s">
        <v>193</v>
      </c>
      <c r="AS78" t="s">
        <v>208</v>
      </c>
      <c r="AU78" t="s">
        <v>195</v>
      </c>
      <c r="AV78" t="s">
        <v>217</v>
      </c>
    </row>
    <row r="79" spans="1:48" x14ac:dyDescent="0.2">
      <c r="A79" t="str">
        <f t="shared" si="1"/>
        <v>60D06_VE903</v>
      </c>
      <c r="B79" t="s">
        <v>546</v>
      </c>
      <c r="C79" t="s">
        <v>169</v>
      </c>
      <c r="F79" t="s">
        <v>170</v>
      </c>
      <c r="G79" t="s">
        <v>547</v>
      </c>
      <c r="H79" t="s">
        <v>548</v>
      </c>
      <c r="O79" t="s">
        <v>200</v>
      </c>
      <c r="P79" t="s">
        <v>549</v>
      </c>
      <c r="Q79" t="s">
        <v>274</v>
      </c>
      <c r="R79" t="s">
        <v>176</v>
      </c>
      <c r="T79" t="s">
        <v>177</v>
      </c>
      <c r="U79" t="s">
        <v>270</v>
      </c>
      <c r="W79" t="s">
        <v>179</v>
      </c>
      <c r="X79">
        <v>1</v>
      </c>
      <c r="Z79" t="s">
        <v>180</v>
      </c>
      <c r="AA79" t="s">
        <v>550</v>
      </c>
      <c r="AC79" t="s">
        <v>182</v>
      </c>
      <c r="AF79" t="s">
        <v>184</v>
      </c>
      <c r="AG79" t="s">
        <v>551</v>
      </c>
      <c r="AI79" t="s">
        <v>186</v>
      </c>
      <c r="AK79" t="s">
        <v>187</v>
      </c>
      <c r="AL79" t="s">
        <v>188</v>
      </c>
      <c r="AO79" t="s">
        <v>190</v>
      </c>
      <c r="AP79" t="s">
        <v>508</v>
      </c>
      <c r="AQ79" t="s">
        <v>192</v>
      </c>
      <c r="AR79" t="s">
        <v>193</v>
      </c>
      <c r="AS79" t="s">
        <v>208</v>
      </c>
      <c r="AU79" t="s">
        <v>195</v>
      </c>
      <c r="AV79" t="s">
        <v>217</v>
      </c>
    </row>
    <row r="80" spans="1:48" x14ac:dyDescent="0.2">
      <c r="A80" t="str">
        <f t="shared" si="1"/>
        <v>60D06_VE902</v>
      </c>
      <c r="B80" t="s">
        <v>552</v>
      </c>
      <c r="C80" t="s">
        <v>169</v>
      </c>
      <c r="F80" t="s">
        <v>170</v>
      </c>
      <c r="G80" t="s">
        <v>547</v>
      </c>
      <c r="H80" t="s">
        <v>548</v>
      </c>
      <c r="O80" t="s">
        <v>200</v>
      </c>
      <c r="P80" t="s">
        <v>549</v>
      </c>
      <c r="Q80" t="s">
        <v>320</v>
      </c>
      <c r="R80" t="s">
        <v>176</v>
      </c>
      <c r="T80" t="s">
        <v>177</v>
      </c>
      <c r="U80" t="s">
        <v>203</v>
      </c>
      <c r="W80" t="s">
        <v>179</v>
      </c>
      <c r="X80">
        <v>1</v>
      </c>
      <c r="Z80" t="s">
        <v>180</v>
      </c>
      <c r="AA80" t="s">
        <v>550</v>
      </c>
      <c r="AC80" t="s">
        <v>182</v>
      </c>
      <c r="AF80" t="s">
        <v>184</v>
      </c>
      <c r="AG80" t="s">
        <v>553</v>
      </c>
      <c r="AI80" t="s">
        <v>186</v>
      </c>
      <c r="AK80" t="s">
        <v>187</v>
      </c>
      <c r="AL80" t="s">
        <v>188</v>
      </c>
      <c r="AO80" t="s">
        <v>190</v>
      </c>
      <c r="AP80" t="s">
        <v>508</v>
      </c>
      <c r="AQ80" t="s">
        <v>192</v>
      </c>
      <c r="AR80" t="s">
        <v>193</v>
      </c>
      <c r="AS80" t="s">
        <v>208</v>
      </c>
      <c r="AU80" t="s">
        <v>195</v>
      </c>
      <c r="AV80" t="s">
        <v>196</v>
      </c>
    </row>
    <row r="81" spans="1:48" x14ac:dyDescent="0.2">
      <c r="A81" t="str">
        <f t="shared" si="1"/>
        <v>60D06_VE905</v>
      </c>
      <c r="B81" t="s">
        <v>554</v>
      </c>
      <c r="C81" t="s">
        <v>169</v>
      </c>
      <c r="F81" t="s">
        <v>170</v>
      </c>
      <c r="G81" t="s">
        <v>547</v>
      </c>
      <c r="H81" t="s">
        <v>548</v>
      </c>
      <c r="O81" t="s">
        <v>200</v>
      </c>
      <c r="P81" t="s">
        <v>549</v>
      </c>
      <c r="Q81" t="s">
        <v>320</v>
      </c>
      <c r="R81" t="s">
        <v>176</v>
      </c>
      <c r="T81" t="s">
        <v>177</v>
      </c>
      <c r="U81" t="s">
        <v>292</v>
      </c>
      <c r="W81" t="s">
        <v>179</v>
      </c>
      <c r="X81">
        <v>1</v>
      </c>
      <c r="Z81" t="s">
        <v>180</v>
      </c>
      <c r="AA81" t="s">
        <v>550</v>
      </c>
      <c r="AC81" t="s">
        <v>182</v>
      </c>
      <c r="AF81" t="s">
        <v>184</v>
      </c>
      <c r="AG81" t="s">
        <v>555</v>
      </c>
      <c r="AI81" t="s">
        <v>186</v>
      </c>
      <c r="AK81" t="s">
        <v>187</v>
      </c>
      <c r="AL81" t="s">
        <v>188</v>
      </c>
      <c r="AO81" t="s">
        <v>190</v>
      </c>
      <c r="AP81" t="s">
        <v>556</v>
      </c>
      <c r="AQ81" t="s">
        <v>192</v>
      </c>
      <c r="AR81" t="s">
        <v>193</v>
      </c>
      <c r="AS81" t="s">
        <v>208</v>
      </c>
      <c r="AU81" t="s">
        <v>195</v>
      </c>
      <c r="AV81" t="s">
        <v>196</v>
      </c>
    </row>
    <row r="82" spans="1:48" x14ac:dyDescent="0.2">
      <c r="A82" t="str">
        <f t="shared" si="1"/>
        <v>45A06_VA001</v>
      </c>
      <c r="B82" t="s">
        <v>557</v>
      </c>
      <c r="C82" t="s">
        <v>169</v>
      </c>
      <c r="F82" t="s">
        <v>170</v>
      </c>
      <c r="G82" t="s">
        <v>558</v>
      </c>
      <c r="H82" t="s">
        <v>559</v>
      </c>
      <c r="O82" t="s">
        <v>200</v>
      </c>
      <c r="P82" t="s">
        <v>201</v>
      </c>
      <c r="Q82" t="s">
        <v>202</v>
      </c>
      <c r="R82" t="s">
        <v>176</v>
      </c>
      <c r="T82" t="s">
        <v>177</v>
      </c>
      <c r="U82" t="s">
        <v>178</v>
      </c>
      <c r="W82" t="s">
        <v>179</v>
      </c>
      <c r="X82">
        <v>1</v>
      </c>
      <c r="Z82" t="s">
        <v>180</v>
      </c>
      <c r="AA82" t="s">
        <v>181</v>
      </c>
      <c r="AC82" t="s">
        <v>182</v>
      </c>
      <c r="AD82" t="s">
        <v>312</v>
      </c>
      <c r="AF82" t="s">
        <v>184</v>
      </c>
      <c r="AG82" t="s">
        <v>560</v>
      </c>
      <c r="AI82" t="s">
        <v>186</v>
      </c>
      <c r="AK82" t="s">
        <v>187</v>
      </c>
      <c r="AL82" t="s">
        <v>188</v>
      </c>
      <c r="AO82" t="s">
        <v>190</v>
      </c>
      <c r="AQ82" t="s">
        <v>192</v>
      </c>
      <c r="AR82" t="s">
        <v>193</v>
      </c>
      <c r="AS82" t="s">
        <v>208</v>
      </c>
      <c r="AU82" t="s">
        <v>195</v>
      </c>
      <c r="AV82" t="s">
        <v>196</v>
      </c>
    </row>
    <row r="83" spans="1:48" x14ac:dyDescent="0.2">
      <c r="A83" t="str">
        <f t="shared" si="1"/>
        <v>45F13_VE901</v>
      </c>
      <c r="B83" t="s">
        <v>561</v>
      </c>
      <c r="C83" t="s">
        <v>169</v>
      </c>
      <c r="F83" t="s">
        <v>170</v>
      </c>
      <c r="G83" t="s">
        <v>562</v>
      </c>
      <c r="H83" t="s">
        <v>563</v>
      </c>
      <c r="O83" t="s">
        <v>200</v>
      </c>
      <c r="P83" t="s">
        <v>201</v>
      </c>
      <c r="Q83" t="s">
        <v>202</v>
      </c>
      <c r="R83" t="s">
        <v>176</v>
      </c>
      <c r="T83" t="s">
        <v>177</v>
      </c>
      <c r="U83" t="s">
        <v>286</v>
      </c>
      <c r="W83" t="s">
        <v>179</v>
      </c>
      <c r="X83">
        <v>1</v>
      </c>
      <c r="Z83" t="s">
        <v>180</v>
      </c>
      <c r="AA83" t="s">
        <v>181</v>
      </c>
      <c r="AC83" t="s">
        <v>182</v>
      </c>
      <c r="AD83" t="s">
        <v>564</v>
      </c>
      <c r="AF83" t="s">
        <v>184</v>
      </c>
      <c r="AG83" t="s">
        <v>565</v>
      </c>
      <c r="AI83" t="s">
        <v>186</v>
      </c>
      <c r="AJ83">
        <v>2000</v>
      </c>
      <c r="AK83" t="s">
        <v>187</v>
      </c>
      <c r="AL83" t="s">
        <v>188</v>
      </c>
      <c r="AO83" t="s">
        <v>190</v>
      </c>
      <c r="AQ83" t="s">
        <v>192</v>
      </c>
      <c r="AR83" t="s">
        <v>193</v>
      </c>
      <c r="AS83" t="s">
        <v>208</v>
      </c>
      <c r="AU83" t="s">
        <v>195</v>
      </c>
      <c r="AV83" t="s">
        <v>196</v>
      </c>
    </row>
    <row r="84" spans="1:48" x14ac:dyDescent="0.2">
      <c r="A84" t="str">
        <f t="shared" si="1"/>
        <v>51D05_VE906</v>
      </c>
      <c r="B84" t="s">
        <v>566</v>
      </c>
      <c r="C84" t="s">
        <v>169</v>
      </c>
      <c r="F84" t="s">
        <v>170</v>
      </c>
      <c r="G84" t="s">
        <v>567</v>
      </c>
      <c r="H84" t="s">
        <v>568</v>
      </c>
      <c r="O84" t="s">
        <v>200</v>
      </c>
      <c r="P84" t="s">
        <v>201</v>
      </c>
      <c r="Q84" t="s">
        <v>202</v>
      </c>
      <c r="R84" t="s">
        <v>176</v>
      </c>
      <c r="T84" t="s">
        <v>177</v>
      </c>
      <c r="U84" t="s">
        <v>266</v>
      </c>
      <c r="W84" t="s">
        <v>179</v>
      </c>
      <c r="X84">
        <v>1</v>
      </c>
      <c r="Z84" t="s">
        <v>180</v>
      </c>
      <c r="AA84" t="s">
        <v>477</v>
      </c>
      <c r="AC84" t="s">
        <v>182</v>
      </c>
      <c r="AD84" t="s">
        <v>569</v>
      </c>
      <c r="AF84" t="s">
        <v>184</v>
      </c>
      <c r="AG84" t="s">
        <v>570</v>
      </c>
      <c r="AI84" t="s">
        <v>186</v>
      </c>
      <c r="AJ84">
        <v>1998</v>
      </c>
      <c r="AK84" t="s">
        <v>187</v>
      </c>
      <c r="AL84" t="s">
        <v>188</v>
      </c>
      <c r="AO84" t="s">
        <v>190</v>
      </c>
      <c r="AP84" t="s">
        <v>571</v>
      </c>
      <c r="AQ84" t="s">
        <v>192</v>
      </c>
      <c r="AR84" t="s">
        <v>193</v>
      </c>
      <c r="AS84" t="s">
        <v>208</v>
      </c>
      <c r="AU84" t="s">
        <v>195</v>
      </c>
      <c r="AV84" t="s">
        <v>196</v>
      </c>
    </row>
    <row r="85" spans="1:48" x14ac:dyDescent="0.2">
      <c r="A85" t="str">
        <f t="shared" si="1"/>
        <v>51D05_VE905</v>
      </c>
      <c r="B85" t="s">
        <v>572</v>
      </c>
      <c r="C85" t="s">
        <v>169</v>
      </c>
      <c r="F85" t="s">
        <v>170</v>
      </c>
      <c r="G85" t="s">
        <v>567</v>
      </c>
      <c r="H85" t="s">
        <v>568</v>
      </c>
      <c r="O85" t="s">
        <v>200</v>
      </c>
      <c r="P85" t="s">
        <v>201</v>
      </c>
      <c r="Q85" t="s">
        <v>202</v>
      </c>
      <c r="R85" t="s">
        <v>176</v>
      </c>
      <c r="T85" t="s">
        <v>177</v>
      </c>
      <c r="U85" t="s">
        <v>292</v>
      </c>
      <c r="W85" t="s">
        <v>179</v>
      </c>
      <c r="X85">
        <v>1</v>
      </c>
      <c r="Z85" t="s">
        <v>180</v>
      </c>
      <c r="AA85" t="s">
        <v>477</v>
      </c>
      <c r="AC85" t="s">
        <v>182</v>
      </c>
      <c r="AD85" t="s">
        <v>569</v>
      </c>
      <c r="AF85" t="s">
        <v>184</v>
      </c>
      <c r="AG85" t="s">
        <v>573</v>
      </c>
      <c r="AI85" t="s">
        <v>186</v>
      </c>
      <c r="AJ85">
        <v>1998</v>
      </c>
      <c r="AK85" t="s">
        <v>187</v>
      </c>
      <c r="AL85" t="s">
        <v>188</v>
      </c>
      <c r="AO85" t="s">
        <v>190</v>
      </c>
      <c r="AP85" t="s">
        <v>571</v>
      </c>
      <c r="AQ85" t="s">
        <v>192</v>
      </c>
      <c r="AR85" t="s">
        <v>193</v>
      </c>
      <c r="AS85" t="s">
        <v>208</v>
      </c>
      <c r="AU85" t="s">
        <v>195</v>
      </c>
      <c r="AV85" t="s">
        <v>196</v>
      </c>
    </row>
    <row r="86" spans="1:48" x14ac:dyDescent="0.2">
      <c r="A86" t="str">
        <f t="shared" si="1"/>
        <v>51D05_VE904</v>
      </c>
      <c r="B86" t="s">
        <v>574</v>
      </c>
      <c r="C86" t="s">
        <v>169</v>
      </c>
      <c r="F86" t="s">
        <v>170</v>
      </c>
      <c r="G86" t="s">
        <v>567</v>
      </c>
      <c r="H86" t="s">
        <v>568</v>
      </c>
      <c r="O86" t="s">
        <v>200</v>
      </c>
      <c r="P86" t="s">
        <v>201</v>
      </c>
      <c r="Q86" t="s">
        <v>202</v>
      </c>
      <c r="R86" t="s">
        <v>176</v>
      </c>
      <c r="T86" t="s">
        <v>177</v>
      </c>
      <c r="U86" t="s">
        <v>282</v>
      </c>
      <c r="W86" t="s">
        <v>179</v>
      </c>
      <c r="X86">
        <v>1</v>
      </c>
      <c r="Z86" t="s">
        <v>180</v>
      </c>
      <c r="AA86" t="s">
        <v>477</v>
      </c>
      <c r="AC86" t="s">
        <v>182</v>
      </c>
      <c r="AD86" t="s">
        <v>575</v>
      </c>
      <c r="AF86" t="s">
        <v>184</v>
      </c>
      <c r="AG86" t="s">
        <v>576</v>
      </c>
      <c r="AI86" t="s">
        <v>186</v>
      </c>
      <c r="AJ86">
        <v>1999</v>
      </c>
      <c r="AK86" t="s">
        <v>187</v>
      </c>
      <c r="AL86" t="s">
        <v>188</v>
      </c>
      <c r="AM86" t="s">
        <v>577</v>
      </c>
      <c r="AO86" t="s">
        <v>190</v>
      </c>
      <c r="AP86" t="s">
        <v>578</v>
      </c>
      <c r="AQ86" t="s">
        <v>192</v>
      </c>
      <c r="AR86" t="s">
        <v>193</v>
      </c>
      <c r="AS86" t="s">
        <v>208</v>
      </c>
      <c r="AU86" t="s">
        <v>195</v>
      </c>
      <c r="AV86" t="s">
        <v>196</v>
      </c>
    </row>
    <row r="87" spans="1:48" x14ac:dyDescent="0.2">
      <c r="A87" t="str">
        <f t="shared" si="1"/>
        <v>51D05_VE902</v>
      </c>
      <c r="B87" t="s">
        <v>579</v>
      </c>
      <c r="C87" t="s">
        <v>169</v>
      </c>
      <c r="F87" t="s">
        <v>170</v>
      </c>
      <c r="G87" t="s">
        <v>567</v>
      </c>
      <c r="H87" t="s">
        <v>568</v>
      </c>
      <c r="O87" t="s">
        <v>200</v>
      </c>
      <c r="P87" t="s">
        <v>201</v>
      </c>
      <c r="Q87" t="s">
        <v>202</v>
      </c>
      <c r="R87" t="s">
        <v>176</v>
      </c>
      <c r="T87" t="s">
        <v>177</v>
      </c>
      <c r="U87" t="s">
        <v>203</v>
      </c>
      <c r="W87" t="s">
        <v>179</v>
      </c>
      <c r="X87">
        <v>1</v>
      </c>
      <c r="Z87" t="s">
        <v>180</v>
      </c>
      <c r="AA87" t="s">
        <v>477</v>
      </c>
      <c r="AC87" t="s">
        <v>182</v>
      </c>
      <c r="AD87" t="s">
        <v>575</v>
      </c>
      <c r="AF87" t="s">
        <v>184</v>
      </c>
      <c r="AG87" t="s">
        <v>580</v>
      </c>
      <c r="AI87" t="s">
        <v>186</v>
      </c>
      <c r="AJ87">
        <v>1999</v>
      </c>
      <c r="AK87" t="s">
        <v>187</v>
      </c>
      <c r="AL87" t="s">
        <v>188</v>
      </c>
      <c r="AM87" t="s">
        <v>577</v>
      </c>
      <c r="AO87" t="s">
        <v>190</v>
      </c>
      <c r="AP87" t="s">
        <v>581</v>
      </c>
      <c r="AQ87" t="s">
        <v>192</v>
      </c>
      <c r="AR87" t="s">
        <v>193</v>
      </c>
      <c r="AS87" t="s">
        <v>208</v>
      </c>
      <c r="AU87" t="s">
        <v>195</v>
      </c>
      <c r="AV87" t="s">
        <v>196</v>
      </c>
    </row>
    <row r="88" spans="1:48" x14ac:dyDescent="0.2">
      <c r="A88" t="str">
        <f t="shared" si="1"/>
        <v>49G01_006-V</v>
      </c>
      <c r="B88" t="s">
        <v>582</v>
      </c>
      <c r="C88" t="s">
        <v>169</v>
      </c>
      <c r="F88" t="s">
        <v>170</v>
      </c>
      <c r="G88" t="s">
        <v>583</v>
      </c>
      <c r="H88" t="s">
        <v>584</v>
      </c>
      <c r="O88" t="s">
        <v>221</v>
      </c>
      <c r="P88" t="s">
        <v>269</v>
      </c>
      <c r="Q88" t="s">
        <v>223</v>
      </c>
      <c r="R88" t="s">
        <v>224</v>
      </c>
      <c r="S88" t="s">
        <v>585</v>
      </c>
      <c r="T88" t="s">
        <v>177</v>
      </c>
      <c r="U88" t="s">
        <v>586</v>
      </c>
      <c r="W88" t="s">
        <v>179</v>
      </c>
      <c r="X88">
        <v>1</v>
      </c>
      <c r="Z88" t="s">
        <v>180</v>
      </c>
      <c r="AC88" t="s">
        <v>182</v>
      </c>
      <c r="AF88" t="s">
        <v>184</v>
      </c>
      <c r="AG88" t="s">
        <v>587</v>
      </c>
      <c r="AI88" t="s">
        <v>186</v>
      </c>
      <c r="AK88" t="s">
        <v>187</v>
      </c>
      <c r="AL88" t="s">
        <v>188</v>
      </c>
      <c r="AO88" t="s">
        <v>190</v>
      </c>
      <c r="AQ88" t="s">
        <v>192</v>
      </c>
      <c r="AR88" t="s">
        <v>193</v>
      </c>
      <c r="AS88" t="s">
        <v>208</v>
      </c>
      <c r="AU88" t="s">
        <v>195</v>
      </c>
      <c r="AV88" t="s">
        <v>196</v>
      </c>
    </row>
    <row r="89" spans="1:48" x14ac:dyDescent="0.2">
      <c r="A89" t="str">
        <f t="shared" si="1"/>
        <v>49G01_VE953</v>
      </c>
      <c r="B89" t="s">
        <v>588</v>
      </c>
      <c r="C89" t="s">
        <v>169</v>
      </c>
      <c r="F89" t="s">
        <v>170</v>
      </c>
      <c r="G89" t="s">
        <v>583</v>
      </c>
      <c r="H89" t="s">
        <v>584</v>
      </c>
      <c r="O89" t="s">
        <v>200</v>
      </c>
      <c r="P89" t="s">
        <v>381</v>
      </c>
      <c r="Q89" t="s">
        <v>202</v>
      </c>
      <c r="R89" t="s">
        <v>176</v>
      </c>
      <c r="T89" t="s">
        <v>177</v>
      </c>
      <c r="U89" t="s">
        <v>589</v>
      </c>
      <c r="W89" t="s">
        <v>179</v>
      </c>
      <c r="X89">
        <v>1</v>
      </c>
      <c r="Z89" t="s">
        <v>180</v>
      </c>
      <c r="AA89" t="s">
        <v>590</v>
      </c>
      <c r="AC89" t="s">
        <v>182</v>
      </c>
      <c r="AD89" t="s">
        <v>591</v>
      </c>
      <c r="AF89" t="s">
        <v>184</v>
      </c>
      <c r="AG89" t="s">
        <v>592</v>
      </c>
      <c r="AI89" t="s">
        <v>186</v>
      </c>
      <c r="AK89" t="s">
        <v>187</v>
      </c>
      <c r="AL89" t="s">
        <v>188</v>
      </c>
      <c r="AM89" t="s">
        <v>593</v>
      </c>
      <c r="AO89" t="s">
        <v>190</v>
      </c>
      <c r="AP89" t="s">
        <v>594</v>
      </c>
      <c r="AQ89" t="s">
        <v>192</v>
      </c>
      <c r="AR89" t="s">
        <v>193</v>
      </c>
      <c r="AS89" t="s">
        <v>208</v>
      </c>
      <c r="AU89" t="s">
        <v>195</v>
      </c>
      <c r="AV89" t="s">
        <v>196</v>
      </c>
    </row>
    <row r="90" spans="1:48" x14ac:dyDescent="0.2">
      <c r="A90" t="str">
        <f t="shared" si="1"/>
        <v>49G01_VE954</v>
      </c>
      <c r="B90" t="s">
        <v>595</v>
      </c>
      <c r="C90" t="s">
        <v>169</v>
      </c>
      <c r="F90" t="s">
        <v>170</v>
      </c>
      <c r="G90" t="s">
        <v>583</v>
      </c>
      <c r="H90" t="s">
        <v>584</v>
      </c>
      <c r="O90" t="s">
        <v>200</v>
      </c>
      <c r="P90" t="s">
        <v>201</v>
      </c>
      <c r="Q90" t="s">
        <v>202</v>
      </c>
      <c r="R90" t="s">
        <v>176</v>
      </c>
      <c r="T90" t="s">
        <v>177</v>
      </c>
      <c r="U90" t="s">
        <v>596</v>
      </c>
      <c r="W90" t="s">
        <v>179</v>
      </c>
      <c r="X90">
        <v>1</v>
      </c>
      <c r="Z90" t="s">
        <v>180</v>
      </c>
      <c r="AA90" t="s">
        <v>181</v>
      </c>
      <c r="AC90" t="s">
        <v>182</v>
      </c>
      <c r="AD90" t="s">
        <v>597</v>
      </c>
      <c r="AF90" t="s">
        <v>184</v>
      </c>
      <c r="AG90" t="s">
        <v>598</v>
      </c>
      <c r="AI90" t="s">
        <v>186</v>
      </c>
      <c r="AK90" t="s">
        <v>187</v>
      </c>
      <c r="AL90" t="s">
        <v>188</v>
      </c>
      <c r="AM90" t="s">
        <v>599</v>
      </c>
      <c r="AO90" t="s">
        <v>190</v>
      </c>
      <c r="AP90" t="s">
        <v>600</v>
      </c>
      <c r="AQ90" t="s">
        <v>192</v>
      </c>
      <c r="AR90" t="s">
        <v>193</v>
      </c>
      <c r="AS90" t="s">
        <v>208</v>
      </c>
      <c r="AU90" t="s">
        <v>195</v>
      </c>
      <c r="AV90" t="s">
        <v>196</v>
      </c>
    </row>
    <row r="91" spans="1:48" x14ac:dyDescent="0.2">
      <c r="A91" t="str">
        <f t="shared" si="1"/>
        <v>49G01_VE951</v>
      </c>
      <c r="B91" t="s">
        <v>601</v>
      </c>
      <c r="C91" t="s">
        <v>169</v>
      </c>
      <c r="F91" t="s">
        <v>170</v>
      </c>
      <c r="G91" t="s">
        <v>583</v>
      </c>
      <c r="H91" t="s">
        <v>584</v>
      </c>
      <c r="O91" t="s">
        <v>200</v>
      </c>
      <c r="P91" t="s">
        <v>201</v>
      </c>
      <c r="Q91" t="s">
        <v>202</v>
      </c>
      <c r="R91" t="s">
        <v>176</v>
      </c>
      <c r="T91" t="s">
        <v>177</v>
      </c>
      <c r="U91" t="s">
        <v>602</v>
      </c>
      <c r="W91" t="s">
        <v>179</v>
      </c>
      <c r="X91">
        <v>1</v>
      </c>
      <c r="Z91" t="s">
        <v>180</v>
      </c>
      <c r="AA91" t="s">
        <v>181</v>
      </c>
      <c r="AC91" t="s">
        <v>182</v>
      </c>
      <c r="AD91" t="s">
        <v>603</v>
      </c>
      <c r="AF91" t="s">
        <v>184</v>
      </c>
      <c r="AG91" t="s">
        <v>604</v>
      </c>
      <c r="AI91" t="s">
        <v>186</v>
      </c>
      <c r="AJ91">
        <v>1995</v>
      </c>
      <c r="AK91" t="s">
        <v>187</v>
      </c>
      <c r="AL91" t="s">
        <v>188</v>
      </c>
      <c r="AM91" t="s">
        <v>599</v>
      </c>
      <c r="AO91" t="s">
        <v>190</v>
      </c>
      <c r="AP91" t="s">
        <v>605</v>
      </c>
      <c r="AQ91" t="s">
        <v>192</v>
      </c>
      <c r="AR91" t="s">
        <v>193</v>
      </c>
      <c r="AS91" t="s">
        <v>208</v>
      </c>
      <c r="AU91" t="s">
        <v>195</v>
      </c>
      <c r="AV91" t="s">
        <v>217</v>
      </c>
    </row>
    <row r="92" spans="1:48" x14ac:dyDescent="0.2">
      <c r="A92" t="str">
        <f t="shared" si="1"/>
        <v>49G01_VE929</v>
      </c>
      <c r="B92" t="s">
        <v>606</v>
      </c>
      <c r="C92" t="s">
        <v>169</v>
      </c>
      <c r="F92" t="s">
        <v>170</v>
      </c>
      <c r="G92" t="s">
        <v>583</v>
      </c>
      <c r="H92" t="s">
        <v>584</v>
      </c>
      <c r="O92" t="s">
        <v>200</v>
      </c>
      <c r="P92" t="s">
        <v>201</v>
      </c>
      <c r="Q92" t="s">
        <v>202</v>
      </c>
      <c r="R92" t="s">
        <v>176</v>
      </c>
      <c r="T92" t="s">
        <v>177</v>
      </c>
      <c r="U92" t="s">
        <v>607</v>
      </c>
      <c r="W92" t="s">
        <v>179</v>
      </c>
      <c r="X92">
        <v>1</v>
      </c>
      <c r="Z92" t="s">
        <v>180</v>
      </c>
      <c r="AA92" t="s">
        <v>181</v>
      </c>
      <c r="AC92" t="s">
        <v>182</v>
      </c>
      <c r="AD92" t="s">
        <v>603</v>
      </c>
      <c r="AF92" t="s">
        <v>184</v>
      </c>
      <c r="AG92" t="s">
        <v>608</v>
      </c>
      <c r="AI92" t="s">
        <v>186</v>
      </c>
      <c r="AK92" t="s">
        <v>187</v>
      </c>
      <c r="AL92" t="s">
        <v>188</v>
      </c>
      <c r="AM92" t="s">
        <v>599</v>
      </c>
      <c r="AO92" t="s">
        <v>190</v>
      </c>
      <c r="AP92" t="s">
        <v>605</v>
      </c>
      <c r="AQ92" t="s">
        <v>192</v>
      </c>
      <c r="AR92" t="s">
        <v>193</v>
      </c>
      <c r="AS92" t="s">
        <v>208</v>
      </c>
      <c r="AU92" t="s">
        <v>195</v>
      </c>
      <c r="AV92" t="s">
        <v>217</v>
      </c>
    </row>
    <row r="93" spans="1:48" x14ac:dyDescent="0.2">
      <c r="A93" t="str">
        <f t="shared" si="1"/>
        <v>49G01_VE938</v>
      </c>
      <c r="B93" t="s">
        <v>609</v>
      </c>
      <c r="C93" t="s">
        <v>169</v>
      </c>
      <c r="F93" t="s">
        <v>170</v>
      </c>
      <c r="G93" t="s">
        <v>583</v>
      </c>
      <c r="H93" t="s">
        <v>584</v>
      </c>
      <c r="O93" t="s">
        <v>200</v>
      </c>
      <c r="P93" t="s">
        <v>201</v>
      </c>
      <c r="Q93" t="s">
        <v>202</v>
      </c>
      <c r="R93" t="s">
        <v>176</v>
      </c>
      <c r="T93" t="s">
        <v>177</v>
      </c>
      <c r="U93" t="s">
        <v>610</v>
      </c>
      <c r="W93" t="s">
        <v>179</v>
      </c>
      <c r="X93">
        <v>1</v>
      </c>
      <c r="Z93" t="s">
        <v>180</v>
      </c>
      <c r="AA93" t="s">
        <v>590</v>
      </c>
      <c r="AC93" t="s">
        <v>182</v>
      </c>
      <c r="AD93" t="s">
        <v>611</v>
      </c>
      <c r="AF93" t="s">
        <v>184</v>
      </c>
      <c r="AG93" t="s">
        <v>612</v>
      </c>
      <c r="AI93" t="s">
        <v>186</v>
      </c>
      <c r="AJ93">
        <v>1993</v>
      </c>
      <c r="AK93" t="s">
        <v>187</v>
      </c>
      <c r="AL93" t="s">
        <v>188</v>
      </c>
      <c r="AM93" t="s">
        <v>613</v>
      </c>
      <c r="AO93" t="s">
        <v>190</v>
      </c>
      <c r="AP93" t="s">
        <v>594</v>
      </c>
      <c r="AQ93" t="s">
        <v>192</v>
      </c>
      <c r="AR93" t="s">
        <v>193</v>
      </c>
      <c r="AS93" t="s">
        <v>208</v>
      </c>
      <c r="AU93" t="s">
        <v>195</v>
      </c>
      <c r="AV93" t="s">
        <v>196</v>
      </c>
    </row>
    <row r="94" spans="1:48" x14ac:dyDescent="0.2">
      <c r="A94" t="str">
        <f t="shared" si="1"/>
        <v>49G01_005</v>
      </c>
      <c r="B94" t="s">
        <v>614</v>
      </c>
      <c r="C94" t="s">
        <v>169</v>
      </c>
      <c r="F94" t="s">
        <v>170</v>
      </c>
      <c r="G94" t="s">
        <v>583</v>
      </c>
      <c r="H94" t="s">
        <v>584</v>
      </c>
      <c r="O94" t="s">
        <v>212</v>
      </c>
      <c r="P94" t="s">
        <v>201</v>
      </c>
      <c r="Q94" t="s">
        <v>213</v>
      </c>
      <c r="R94" t="s">
        <v>176</v>
      </c>
      <c r="T94" t="s">
        <v>177</v>
      </c>
      <c r="U94" t="s">
        <v>615</v>
      </c>
      <c r="W94" t="s">
        <v>179</v>
      </c>
      <c r="X94">
        <v>1</v>
      </c>
      <c r="Z94" t="s">
        <v>180</v>
      </c>
      <c r="AA94" t="s">
        <v>181</v>
      </c>
      <c r="AC94" t="s">
        <v>182</v>
      </c>
      <c r="AD94" t="s">
        <v>597</v>
      </c>
      <c r="AF94" t="s">
        <v>184</v>
      </c>
      <c r="AG94" t="s">
        <v>616</v>
      </c>
      <c r="AI94" t="s">
        <v>186</v>
      </c>
      <c r="AK94" t="s">
        <v>187</v>
      </c>
      <c r="AL94" t="s">
        <v>188</v>
      </c>
      <c r="AM94" t="s">
        <v>599</v>
      </c>
      <c r="AO94" t="s">
        <v>190</v>
      </c>
      <c r="AP94" t="s">
        <v>617</v>
      </c>
      <c r="AQ94" t="s">
        <v>192</v>
      </c>
      <c r="AR94" t="s">
        <v>193</v>
      </c>
      <c r="AS94" t="s">
        <v>208</v>
      </c>
      <c r="AU94" t="s">
        <v>195</v>
      </c>
      <c r="AV94" t="s">
        <v>217</v>
      </c>
    </row>
    <row r="95" spans="1:48" x14ac:dyDescent="0.2">
      <c r="A95" t="str">
        <f t="shared" si="1"/>
        <v>50E03_VE908</v>
      </c>
      <c r="B95" t="s">
        <v>618</v>
      </c>
      <c r="C95" t="s">
        <v>169</v>
      </c>
      <c r="F95" t="s">
        <v>170</v>
      </c>
      <c r="G95" t="s">
        <v>619</v>
      </c>
      <c r="H95" t="s">
        <v>620</v>
      </c>
      <c r="O95" t="s">
        <v>200</v>
      </c>
      <c r="P95" t="s">
        <v>621</v>
      </c>
      <c r="Q95" t="s">
        <v>622</v>
      </c>
      <c r="R95" t="s">
        <v>176</v>
      </c>
      <c r="T95" t="s">
        <v>177</v>
      </c>
      <c r="U95" t="s">
        <v>623</v>
      </c>
      <c r="W95" t="s">
        <v>179</v>
      </c>
      <c r="X95">
        <v>1</v>
      </c>
      <c r="Z95" t="s">
        <v>180</v>
      </c>
      <c r="AC95" t="s">
        <v>182</v>
      </c>
      <c r="AF95" t="s">
        <v>184</v>
      </c>
      <c r="AG95" t="s">
        <v>624</v>
      </c>
      <c r="AI95" t="s">
        <v>186</v>
      </c>
      <c r="AK95" t="s">
        <v>187</v>
      </c>
      <c r="AL95" t="s">
        <v>188</v>
      </c>
      <c r="AO95" t="s">
        <v>190</v>
      </c>
      <c r="AQ95" t="s">
        <v>192</v>
      </c>
      <c r="AR95" t="s">
        <v>193</v>
      </c>
      <c r="AS95" t="s">
        <v>208</v>
      </c>
      <c r="AU95" t="s">
        <v>195</v>
      </c>
      <c r="AV95" t="s">
        <v>217</v>
      </c>
    </row>
    <row r="96" spans="1:48" x14ac:dyDescent="0.2">
      <c r="A96" t="str">
        <f t="shared" si="1"/>
        <v>50E03_901-V</v>
      </c>
      <c r="B96" t="s">
        <v>625</v>
      </c>
      <c r="C96" t="s">
        <v>169</v>
      </c>
      <c r="F96" t="s">
        <v>170</v>
      </c>
      <c r="G96" t="s">
        <v>619</v>
      </c>
      <c r="H96" t="s">
        <v>620</v>
      </c>
      <c r="O96" t="s">
        <v>221</v>
      </c>
      <c r="P96" t="s">
        <v>201</v>
      </c>
      <c r="Q96" t="s">
        <v>223</v>
      </c>
      <c r="R96" t="s">
        <v>224</v>
      </c>
      <c r="S96" t="s">
        <v>201</v>
      </c>
      <c r="T96" t="s">
        <v>177</v>
      </c>
      <c r="U96" t="s">
        <v>626</v>
      </c>
      <c r="W96" t="s">
        <v>179</v>
      </c>
      <c r="X96">
        <v>1</v>
      </c>
      <c r="Z96" t="s">
        <v>180</v>
      </c>
      <c r="AC96" t="s">
        <v>182</v>
      </c>
      <c r="AF96" t="s">
        <v>184</v>
      </c>
      <c r="AG96" t="s">
        <v>627</v>
      </c>
      <c r="AI96" t="s">
        <v>186</v>
      </c>
      <c r="AJ96">
        <v>1991</v>
      </c>
      <c r="AK96" t="s">
        <v>187</v>
      </c>
      <c r="AL96" t="s">
        <v>188</v>
      </c>
      <c r="AO96" t="s">
        <v>190</v>
      </c>
      <c r="AQ96" t="s">
        <v>192</v>
      </c>
    </row>
    <row r="97" spans="1:48" x14ac:dyDescent="0.2">
      <c r="A97" t="str">
        <f t="shared" si="1"/>
        <v>50E03_VE909</v>
      </c>
      <c r="B97" t="s">
        <v>628</v>
      </c>
      <c r="C97" t="s">
        <v>169</v>
      </c>
      <c r="F97" t="s">
        <v>170</v>
      </c>
      <c r="G97" t="s">
        <v>619</v>
      </c>
      <c r="H97" t="s">
        <v>620</v>
      </c>
      <c r="O97" t="s">
        <v>200</v>
      </c>
      <c r="P97" t="s">
        <v>201</v>
      </c>
      <c r="Q97" t="s">
        <v>202</v>
      </c>
      <c r="R97" t="s">
        <v>176</v>
      </c>
      <c r="T97" t="s">
        <v>177</v>
      </c>
      <c r="U97" t="s">
        <v>629</v>
      </c>
      <c r="W97" t="s">
        <v>179</v>
      </c>
      <c r="X97">
        <v>1</v>
      </c>
      <c r="Z97" t="s">
        <v>180</v>
      </c>
      <c r="AC97" t="s">
        <v>182</v>
      </c>
      <c r="AF97" t="s">
        <v>184</v>
      </c>
      <c r="AG97" t="s">
        <v>630</v>
      </c>
      <c r="AI97" t="s">
        <v>186</v>
      </c>
      <c r="AJ97">
        <v>1997</v>
      </c>
      <c r="AK97" t="s">
        <v>187</v>
      </c>
      <c r="AL97" t="s">
        <v>188</v>
      </c>
      <c r="AO97" t="s">
        <v>190</v>
      </c>
      <c r="AQ97" t="s">
        <v>192</v>
      </c>
      <c r="AR97" t="s">
        <v>193</v>
      </c>
      <c r="AS97" t="s">
        <v>208</v>
      </c>
      <c r="AU97" t="s">
        <v>195</v>
      </c>
      <c r="AV97" t="s">
        <v>196</v>
      </c>
    </row>
    <row r="98" spans="1:48" x14ac:dyDescent="0.2">
      <c r="A98" t="str">
        <f t="shared" si="1"/>
        <v>49F02_VE902</v>
      </c>
      <c r="B98" t="s">
        <v>631</v>
      </c>
      <c r="C98" t="s">
        <v>169</v>
      </c>
      <c r="F98" t="s">
        <v>170</v>
      </c>
      <c r="G98" t="s">
        <v>632</v>
      </c>
      <c r="H98" t="s">
        <v>633</v>
      </c>
      <c r="O98" t="s">
        <v>264</v>
      </c>
      <c r="P98" t="s">
        <v>201</v>
      </c>
      <c r="Q98" t="s">
        <v>316</v>
      </c>
      <c r="R98" t="s">
        <v>176</v>
      </c>
      <c r="T98" t="s">
        <v>177</v>
      </c>
      <c r="U98" t="s">
        <v>203</v>
      </c>
      <c r="W98" t="s">
        <v>179</v>
      </c>
      <c r="X98">
        <v>1</v>
      </c>
      <c r="Z98" t="s">
        <v>180</v>
      </c>
      <c r="AC98" t="s">
        <v>182</v>
      </c>
      <c r="AF98" t="s">
        <v>184</v>
      </c>
      <c r="AG98" t="s">
        <v>634</v>
      </c>
      <c r="AI98" t="s">
        <v>186</v>
      </c>
      <c r="AK98" t="s">
        <v>187</v>
      </c>
      <c r="AL98" t="s">
        <v>188</v>
      </c>
      <c r="AO98" t="s">
        <v>190</v>
      </c>
      <c r="AQ98" t="s">
        <v>192</v>
      </c>
      <c r="AR98" t="s">
        <v>193</v>
      </c>
      <c r="AS98" t="s">
        <v>208</v>
      </c>
      <c r="AU98" t="s">
        <v>195</v>
      </c>
      <c r="AV98" t="s">
        <v>196</v>
      </c>
    </row>
    <row r="99" spans="1:48" x14ac:dyDescent="0.2">
      <c r="A99" t="str">
        <f t="shared" si="1"/>
        <v>49F02_VE901</v>
      </c>
      <c r="B99" t="s">
        <v>635</v>
      </c>
      <c r="C99" t="s">
        <v>169</v>
      </c>
      <c r="F99" t="s">
        <v>170</v>
      </c>
      <c r="G99" t="s">
        <v>632</v>
      </c>
      <c r="H99" t="s">
        <v>633</v>
      </c>
      <c r="O99" t="s">
        <v>264</v>
      </c>
      <c r="P99" t="s">
        <v>201</v>
      </c>
      <c r="Q99" t="s">
        <v>316</v>
      </c>
      <c r="R99" t="s">
        <v>176</v>
      </c>
      <c r="T99" t="s">
        <v>177</v>
      </c>
      <c r="U99" t="s">
        <v>286</v>
      </c>
      <c r="W99" t="s">
        <v>179</v>
      </c>
      <c r="X99">
        <v>1</v>
      </c>
      <c r="Z99" t="s">
        <v>180</v>
      </c>
      <c r="AC99" t="s">
        <v>182</v>
      </c>
      <c r="AF99" t="s">
        <v>184</v>
      </c>
      <c r="AG99" t="s">
        <v>636</v>
      </c>
      <c r="AI99" t="s">
        <v>186</v>
      </c>
      <c r="AK99" t="s">
        <v>187</v>
      </c>
      <c r="AL99" t="s">
        <v>188</v>
      </c>
      <c r="AO99" t="s">
        <v>190</v>
      </c>
      <c r="AQ99" t="s">
        <v>192</v>
      </c>
      <c r="AR99" t="s">
        <v>193</v>
      </c>
      <c r="AS99" t="s">
        <v>208</v>
      </c>
      <c r="AU99" t="s">
        <v>195</v>
      </c>
      <c r="AV99" t="s">
        <v>196</v>
      </c>
    </row>
    <row r="100" spans="1:48" x14ac:dyDescent="0.2">
      <c r="A100" t="str">
        <f t="shared" si="1"/>
        <v>51D23_VA001</v>
      </c>
      <c r="B100" t="s">
        <v>637</v>
      </c>
      <c r="C100" t="s">
        <v>169</v>
      </c>
      <c r="F100" t="s">
        <v>170</v>
      </c>
      <c r="G100" t="s">
        <v>638</v>
      </c>
      <c r="H100" t="s">
        <v>639</v>
      </c>
      <c r="O100" t="s">
        <v>200</v>
      </c>
      <c r="P100" t="s">
        <v>201</v>
      </c>
      <c r="Q100" t="s">
        <v>202</v>
      </c>
      <c r="R100" t="s">
        <v>176</v>
      </c>
      <c r="T100" t="s">
        <v>177</v>
      </c>
      <c r="U100" t="s">
        <v>178</v>
      </c>
      <c r="W100" t="s">
        <v>179</v>
      </c>
      <c r="X100">
        <v>1</v>
      </c>
      <c r="Z100" t="s">
        <v>180</v>
      </c>
      <c r="AA100" t="s">
        <v>181</v>
      </c>
      <c r="AC100" t="s">
        <v>182</v>
      </c>
      <c r="AD100" t="s">
        <v>640</v>
      </c>
      <c r="AF100" t="s">
        <v>184</v>
      </c>
      <c r="AG100" t="s">
        <v>641</v>
      </c>
      <c r="AI100" t="s">
        <v>186</v>
      </c>
      <c r="AK100" t="s">
        <v>187</v>
      </c>
      <c r="AL100" t="s">
        <v>188</v>
      </c>
      <c r="AO100" t="s">
        <v>190</v>
      </c>
      <c r="AQ100" t="s">
        <v>192</v>
      </c>
      <c r="AR100" t="s">
        <v>193</v>
      </c>
      <c r="AS100" t="s">
        <v>208</v>
      </c>
      <c r="AU100" t="s">
        <v>195</v>
      </c>
      <c r="AV100" t="s">
        <v>196</v>
      </c>
    </row>
    <row r="101" spans="1:48" x14ac:dyDescent="0.2">
      <c r="A101" t="str">
        <f t="shared" si="1"/>
        <v>06C02_VE902</v>
      </c>
      <c r="B101" t="s">
        <v>642</v>
      </c>
      <c r="C101" t="s">
        <v>169</v>
      </c>
      <c r="F101" t="s">
        <v>170</v>
      </c>
      <c r="G101" t="s">
        <v>643</v>
      </c>
      <c r="H101" t="s">
        <v>644</v>
      </c>
      <c r="O101" t="s">
        <v>200</v>
      </c>
      <c r="P101" t="s">
        <v>475</v>
      </c>
      <c r="Q101" t="s">
        <v>320</v>
      </c>
      <c r="R101" t="s">
        <v>176</v>
      </c>
      <c r="T101" t="s">
        <v>177</v>
      </c>
      <c r="U101" t="s">
        <v>203</v>
      </c>
      <c r="W101" t="s">
        <v>179</v>
      </c>
      <c r="X101">
        <v>1</v>
      </c>
      <c r="Z101" t="s">
        <v>180</v>
      </c>
      <c r="AA101" t="s">
        <v>477</v>
      </c>
      <c r="AC101" t="s">
        <v>182</v>
      </c>
      <c r="AF101" t="s">
        <v>184</v>
      </c>
      <c r="AG101" t="s">
        <v>645</v>
      </c>
      <c r="AI101" t="s">
        <v>186</v>
      </c>
      <c r="AK101" t="s">
        <v>187</v>
      </c>
      <c r="AL101" t="s">
        <v>188</v>
      </c>
      <c r="AO101" t="s">
        <v>190</v>
      </c>
      <c r="AP101" t="s">
        <v>646</v>
      </c>
      <c r="AQ101" t="s">
        <v>192</v>
      </c>
      <c r="AR101" t="s">
        <v>193</v>
      </c>
      <c r="AS101" t="s">
        <v>196</v>
      </c>
      <c r="AU101" t="s">
        <v>195</v>
      </c>
      <c r="AV101" t="s">
        <v>217</v>
      </c>
    </row>
    <row r="102" spans="1:48" x14ac:dyDescent="0.2">
      <c r="A102" t="str">
        <f t="shared" si="1"/>
        <v>06C02_VE900</v>
      </c>
      <c r="B102" t="s">
        <v>647</v>
      </c>
      <c r="C102" t="s">
        <v>169</v>
      </c>
      <c r="F102" t="s">
        <v>170</v>
      </c>
      <c r="G102" t="s">
        <v>643</v>
      </c>
      <c r="H102" t="s">
        <v>644</v>
      </c>
      <c r="O102" t="s">
        <v>200</v>
      </c>
      <c r="P102" t="s">
        <v>648</v>
      </c>
      <c r="Q102" t="s">
        <v>320</v>
      </c>
      <c r="R102" t="s">
        <v>176</v>
      </c>
      <c r="T102" t="s">
        <v>177</v>
      </c>
      <c r="U102" t="s">
        <v>649</v>
      </c>
      <c r="W102" t="s">
        <v>179</v>
      </c>
      <c r="X102">
        <v>1</v>
      </c>
      <c r="Z102" t="s">
        <v>180</v>
      </c>
      <c r="AA102" t="s">
        <v>650</v>
      </c>
      <c r="AC102" t="s">
        <v>182</v>
      </c>
      <c r="AD102" t="s">
        <v>488</v>
      </c>
      <c r="AF102" t="s">
        <v>184</v>
      </c>
      <c r="AG102" t="s">
        <v>651</v>
      </c>
      <c r="AI102" t="s">
        <v>186</v>
      </c>
      <c r="AJ102">
        <v>1991</v>
      </c>
      <c r="AK102" t="s">
        <v>187</v>
      </c>
      <c r="AL102" t="s">
        <v>188</v>
      </c>
      <c r="AO102" t="s">
        <v>190</v>
      </c>
      <c r="AP102" t="s">
        <v>361</v>
      </c>
      <c r="AQ102" t="s">
        <v>192</v>
      </c>
      <c r="AR102" t="s">
        <v>193</v>
      </c>
      <c r="AS102" t="s">
        <v>208</v>
      </c>
      <c r="AU102" t="s">
        <v>195</v>
      </c>
      <c r="AV102" t="s">
        <v>196</v>
      </c>
    </row>
    <row r="103" spans="1:48" x14ac:dyDescent="0.2">
      <c r="A103" t="str">
        <f t="shared" si="1"/>
        <v>27H01_VA004-v</v>
      </c>
      <c r="B103" t="s">
        <v>652</v>
      </c>
      <c r="C103" t="s">
        <v>169</v>
      </c>
      <c r="F103" t="s">
        <v>170</v>
      </c>
      <c r="G103" t="s">
        <v>653</v>
      </c>
      <c r="H103" t="s">
        <v>654</v>
      </c>
      <c r="O103" t="s">
        <v>655</v>
      </c>
      <c r="P103" t="s">
        <v>656</v>
      </c>
      <c r="Q103" t="s">
        <v>657</v>
      </c>
      <c r="R103" t="s">
        <v>224</v>
      </c>
      <c r="S103" t="s">
        <v>657</v>
      </c>
      <c r="T103" t="s">
        <v>177</v>
      </c>
      <c r="U103" t="s">
        <v>658</v>
      </c>
      <c r="W103" t="s">
        <v>179</v>
      </c>
      <c r="X103">
        <v>1</v>
      </c>
      <c r="Z103" t="s">
        <v>180</v>
      </c>
      <c r="AA103" t="s">
        <v>659</v>
      </c>
      <c r="AC103" t="s">
        <v>182</v>
      </c>
      <c r="AF103" t="s">
        <v>184</v>
      </c>
      <c r="AG103" t="s">
        <v>660</v>
      </c>
      <c r="AI103" t="s">
        <v>186</v>
      </c>
      <c r="AK103" t="s">
        <v>187</v>
      </c>
      <c r="AL103" t="s">
        <v>188</v>
      </c>
      <c r="AO103" t="s">
        <v>190</v>
      </c>
      <c r="AQ103" t="s">
        <v>192</v>
      </c>
      <c r="AR103" t="s">
        <v>193</v>
      </c>
      <c r="AS103" t="s">
        <v>208</v>
      </c>
      <c r="AU103" t="s">
        <v>195</v>
      </c>
      <c r="AV103" t="s">
        <v>196</v>
      </c>
    </row>
    <row r="104" spans="1:48" x14ac:dyDescent="0.2">
      <c r="A104" t="str">
        <f t="shared" si="1"/>
        <v>27H01_VA003</v>
      </c>
      <c r="B104" t="s">
        <v>661</v>
      </c>
      <c r="C104" t="s">
        <v>169</v>
      </c>
      <c r="F104" t="s">
        <v>170</v>
      </c>
      <c r="G104" t="s">
        <v>653</v>
      </c>
      <c r="H104" t="s">
        <v>654</v>
      </c>
      <c r="O104" t="s">
        <v>200</v>
      </c>
      <c r="P104" t="s">
        <v>656</v>
      </c>
      <c r="Q104" t="s">
        <v>662</v>
      </c>
      <c r="R104" t="s">
        <v>176</v>
      </c>
      <c r="T104" t="s">
        <v>177</v>
      </c>
      <c r="U104" t="s">
        <v>663</v>
      </c>
      <c r="W104" t="s">
        <v>179</v>
      </c>
      <c r="X104">
        <v>1</v>
      </c>
      <c r="Z104" t="s">
        <v>180</v>
      </c>
      <c r="AA104" t="s">
        <v>238</v>
      </c>
      <c r="AC104" t="s">
        <v>182</v>
      </c>
      <c r="AD104" t="s">
        <v>664</v>
      </c>
      <c r="AF104" t="s">
        <v>184</v>
      </c>
      <c r="AG104" t="s">
        <v>665</v>
      </c>
      <c r="AI104" t="s">
        <v>186</v>
      </c>
      <c r="AK104" t="s">
        <v>187</v>
      </c>
      <c r="AL104" t="s">
        <v>188</v>
      </c>
      <c r="AO104" t="s">
        <v>190</v>
      </c>
      <c r="AQ104" t="s">
        <v>192</v>
      </c>
      <c r="AR104" t="s">
        <v>193</v>
      </c>
      <c r="AS104" t="s">
        <v>208</v>
      </c>
      <c r="AU104" t="s">
        <v>195</v>
      </c>
      <c r="AV104" t="s">
        <v>196</v>
      </c>
    </row>
    <row r="105" spans="1:48" x14ac:dyDescent="0.2">
      <c r="A105" t="str">
        <f t="shared" si="1"/>
        <v>27H01_VA002</v>
      </c>
      <c r="B105" t="s">
        <v>666</v>
      </c>
      <c r="C105" t="s">
        <v>169</v>
      </c>
      <c r="F105" t="s">
        <v>170</v>
      </c>
      <c r="G105" t="s">
        <v>653</v>
      </c>
      <c r="H105" t="s">
        <v>654</v>
      </c>
      <c r="O105" t="s">
        <v>200</v>
      </c>
      <c r="P105" t="s">
        <v>656</v>
      </c>
      <c r="Q105" t="s">
        <v>662</v>
      </c>
      <c r="R105" t="s">
        <v>176</v>
      </c>
      <c r="T105" t="s">
        <v>177</v>
      </c>
      <c r="U105" t="s">
        <v>403</v>
      </c>
      <c r="W105" t="s">
        <v>179</v>
      </c>
      <c r="X105">
        <v>1</v>
      </c>
      <c r="Z105" t="s">
        <v>180</v>
      </c>
      <c r="AA105" t="s">
        <v>238</v>
      </c>
      <c r="AC105" t="s">
        <v>182</v>
      </c>
      <c r="AD105" t="s">
        <v>664</v>
      </c>
      <c r="AF105" t="s">
        <v>184</v>
      </c>
      <c r="AG105" t="s">
        <v>667</v>
      </c>
      <c r="AI105" t="s">
        <v>186</v>
      </c>
      <c r="AK105" t="s">
        <v>187</v>
      </c>
      <c r="AL105" t="s">
        <v>188</v>
      </c>
      <c r="AO105" t="s">
        <v>190</v>
      </c>
      <c r="AQ105" t="s">
        <v>192</v>
      </c>
      <c r="AR105" t="s">
        <v>193</v>
      </c>
      <c r="AS105" t="s">
        <v>208</v>
      </c>
      <c r="AU105" t="s">
        <v>195</v>
      </c>
      <c r="AV105" t="s">
        <v>196</v>
      </c>
    </row>
    <row r="106" spans="1:48" x14ac:dyDescent="0.2">
      <c r="A106" t="str">
        <f t="shared" si="1"/>
        <v>27H01_VA001</v>
      </c>
      <c r="B106" t="s">
        <v>668</v>
      </c>
      <c r="C106" t="s">
        <v>169</v>
      </c>
      <c r="F106" t="s">
        <v>170</v>
      </c>
      <c r="G106" t="s">
        <v>653</v>
      </c>
      <c r="H106" t="s">
        <v>654</v>
      </c>
      <c r="O106" t="s">
        <v>303</v>
      </c>
      <c r="P106" t="s">
        <v>669</v>
      </c>
      <c r="Q106" t="s">
        <v>304</v>
      </c>
      <c r="R106" t="s">
        <v>176</v>
      </c>
      <c r="T106" t="s">
        <v>177</v>
      </c>
      <c r="U106" t="s">
        <v>178</v>
      </c>
      <c r="W106" t="s">
        <v>179</v>
      </c>
      <c r="X106">
        <v>1</v>
      </c>
      <c r="Z106" t="s">
        <v>180</v>
      </c>
      <c r="AA106" t="s">
        <v>305</v>
      </c>
      <c r="AC106" t="s">
        <v>182</v>
      </c>
      <c r="AD106" t="s">
        <v>404</v>
      </c>
      <c r="AF106" t="s">
        <v>184</v>
      </c>
      <c r="AG106" t="s">
        <v>670</v>
      </c>
      <c r="AI106" t="s">
        <v>186</v>
      </c>
      <c r="AK106" t="s">
        <v>187</v>
      </c>
      <c r="AL106" t="s">
        <v>188</v>
      </c>
      <c r="AO106" t="s">
        <v>190</v>
      </c>
      <c r="AQ106" t="s">
        <v>192</v>
      </c>
      <c r="AR106" t="s">
        <v>193</v>
      </c>
      <c r="AS106" t="s">
        <v>208</v>
      </c>
      <c r="AU106" t="s">
        <v>195</v>
      </c>
      <c r="AV106" t="s">
        <v>196</v>
      </c>
    </row>
    <row r="107" spans="1:48" x14ac:dyDescent="0.2">
      <c r="A107" t="str">
        <f t="shared" si="1"/>
        <v>27H05_VA001</v>
      </c>
      <c r="B107" t="s">
        <v>671</v>
      </c>
      <c r="C107" t="s">
        <v>169</v>
      </c>
      <c r="F107" t="s">
        <v>170</v>
      </c>
      <c r="G107" t="s">
        <v>672</v>
      </c>
      <c r="H107" t="s">
        <v>673</v>
      </c>
      <c r="O107" t="s">
        <v>264</v>
      </c>
      <c r="P107" t="s">
        <v>674</v>
      </c>
      <c r="Q107" t="s">
        <v>402</v>
      </c>
      <c r="R107" t="s">
        <v>176</v>
      </c>
      <c r="T107" t="s">
        <v>177</v>
      </c>
      <c r="U107" t="s">
        <v>178</v>
      </c>
      <c r="W107" t="s">
        <v>179</v>
      </c>
      <c r="X107">
        <v>1</v>
      </c>
      <c r="Z107" t="s">
        <v>180</v>
      </c>
      <c r="AA107" t="s">
        <v>477</v>
      </c>
      <c r="AC107" t="s">
        <v>182</v>
      </c>
      <c r="AD107" t="s">
        <v>675</v>
      </c>
      <c r="AF107" t="s">
        <v>184</v>
      </c>
      <c r="AG107" t="s">
        <v>670</v>
      </c>
      <c r="AI107" t="s">
        <v>186</v>
      </c>
      <c r="AK107" t="s">
        <v>187</v>
      </c>
      <c r="AL107" t="s">
        <v>188</v>
      </c>
      <c r="AO107" t="s">
        <v>190</v>
      </c>
      <c r="AQ107" t="s">
        <v>192</v>
      </c>
      <c r="AR107" t="s">
        <v>193</v>
      </c>
      <c r="AS107" t="s">
        <v>208</v>
      </c>
      <c r="AU107" t="s">
        <v>195</v>
      </c>
      <c r="AV107" t="s">
        <v>196</v>
      </c>
    </row>
    <row r="108" spans="1:48" x14ac:dyDescent="0.2">
      <c r="A108" t="str">
        <f t="shared" si="1"/>
        <v>16H05_VA001-V</v>
      </c>
      <c r="B108" t="s">
        <v>676</v>
      </c>
      <c r="C108" t="s">
        <v>169</v>
      </c>
      <c r="F108" t="s">
        <v>170</v>
      </c>
      <c r="G108" t="s">
        <v>677</v>
      </c>
      <c r="H108" t="s">
        <v>678</v>
      </c>
      <c r="O108" t="s">
        <v>221</v>
      </c>
      <c r="P108" t="s">
        <v>679</v>
      </c>
      <c r="Q108" t="s">
        <v>223</v>
      </c>
      <c r="R108" t="s">
        <v>224</v>
      </c>
      <c r="S108" t="s">
        <v>680</v>
      </c>
      <c r="T108" t="s">
        <v>177</v>
      </c>
      <c r="U108" t="s">
        <v>514</v>
      </c>
      <c r="W108" t="s">
        <v>179</v>
      </c>
      <c r="X108">
        <v>1</v>
      </c>
      <c r="Z108" t="s">
        <v>180</v>
      </c>
      <c r="AC108" t="s">
        <v>182</v>
      </c>
      <c r="AF108" t="s">
        <v>184</v>
      </c>
      <c r="AG108" t="s">
        <v>681</v>
      </c>
      <c r="AI108" t="s">
        <v>186</v>
      </c>
      <c r="AK108" t="s">
        <v>187</v>
      </c>
      <c r="AL108" t="s">
        <v>188</v>
      </c>
      <c r="AO108" t="s">
        <v>190</v>
      </c>
      <c r="AQ108" t="s">
        <v>192</v>
      </c>
      <c r="AR108" t="s">
        <v>193</v>
      </c>
      <c r="AS108" t="s">
        <v>196</v>
      </c>
      <c r="AU108" t="s">
        <v>195</v>
      </c>
      <c r="AV108" t="s">
        <v>217</v>
      </c>
    </row>
    <row r="109" spans="1:48" x14ac:dyDescent="0.2">
      <c r="A109" t="str">
        <f t="shared" si="1"/>
        <v>16G02_VA003</v>
      </c>
      <c r="B109" t="s">
        <v>682</v>
      </c>
      <c r="C109" t="s">
        <v>169</v>
      </c>
      <c r="F109" t="s">
        <v>170</v>
      </c>
      <c r="G109" t="s">
        <v>683</v>
      </c>
      <c r="H109" t="s">
        <v>684</v>
      </c>
      <c r="O109" t="s">
        <v>200</v>
      </c>
      <c r="P109" t="s">
        <v>685</v>
      </c>
      <c r="Q109" t="s">
        <v>662</v>
      </c>
      <c r="R109" t="s">
        <v>176</v>
      </c>
      <c r="T109" t="s">
        <v>177</v>
      </c>
      <c r="U109" t="s">
        <v>663</v>
      </c>
      <c r="W109" t="s">
        <v>179</v>
      </c>
      <c r="X109">
        <v>1</v>
      </c>
      <c r="Z109" t="s">
        <v>180</v>
      </c>
      <c r="AA109" t="s">
        <v>686</v>
      </c>
      <c r="AC109" t="s">
        <v>182</v>
      </c>
      <c r="AD109" t="s">
        <v>687</v>
      </c>
      <c r="AF109" t="s">
        <v>184</v>
      </c>
      <c r="AG109" t="s">
        <v>688</v>
      </c>
      <c r="AI109" t="s">
        <v>186</v>
      </c>
      <c r="AJ109">
        <v>1998</v>
      </c>
      <c r="AK109" t="s">
        <v>187</v>
      </c>
      <c r="AL109" t="s">
        <v>188</v>
      </c>
      <c r="AO109" t="s">
        <v>190</v>
      </c>
      <c r="AQ109" t="s">
        <v>192</v>
      </c>
      <c r="AR109" t="s">
        <v>193</v>
      </c>
      <c r="AS109" t="s">
        <v>208</v>
      </c>
      <c r="AU109" t="s">
        <v>195</v>
      </c>
      <c r="AV109" t="s">
        <v>196</v>
      </c>
    </row>
    <row r="110" spans="1:48" x14ac:dyDescent="0.2">
      <c r="A110" t="str">
        <f t="shared" si="1"/>
        <v>16G02_VA002</v>
      </c>
      <c r="B110" t="s">
        <v>689</v>
      </c>
      <c r="C110" t="s">
        <v>169</v>
      </c>
      <c r="F110" t="s">
        <v>170</v>
      </c>
      <c r="G110" t="s">
        <v>683</v>
      </c>
      <c r="H110" t="s">
        <v>684</v>
      </c>
      <c r="O110" t="s">
        <v>200</v>
      </c>
      <c r="P110" t="s">
        <v>685</v>
      </c>
      <c r="Q110" t="s">
        <v>662</v>
      </c>
      <c r="R110" t="s">
        <v>176</v>
      </c>
      <c r="T110" t="s">
        <v>177</v>
      </c>
      <c r="U110" t="s">
        <v>403</v>
      </c>
      <c r="W110" t="s">
        <v>179</v>
      </c>
      <c r="X110">
        <v>1</v>
      </c>
      <c r="Z110" t="s">
        <v>180</v>
      </c>
      <c r="AA110" t="s">
        <v>686</v>
      </c>
      <c r="AC110" t="s">
        <v>182</v>
      </c>
      <c r="AD110" t="s">
        <v>687</v>
      </c>
      <c r="AF110" t="s">
        <v>184</v>
      </c>
      <c r="AG110" t="s">
        <v>690</v>
      </c>
      <c r="AI110" t="s">
        <v>186</v>
      </c>
      <c r="AJ110">
        <v>1998</v>
      </c>
      <c r="AK110" t="s">
        <v>187</v>
      </c>
      <c r="AL110" t="s">
        <v>188</v>
      </c>
      <c r="AO110" t="s">
        <v>190</v>
      </c>
      <c r="AQ110" t="s">
        <v>192</v>
      </c>
      <c r="AR110" t="s">
        <v>193</v>
      </c>
      <c r="AS110" t="s">
        <v>208</v>
      </c>
      <c r="AU110" t="s">
        <v>195</v>
      </c>
      <c r="AV110" t="s">
        <v>196</v>
      </c>
    </row>
    <row r="111" spans="1:48" x14ac:dyDescent="0.2">
      <c r="A111" t="str">
        <f t="shared" si="1"/>
        <v>16G02_VA001</v>
      </c>
      <c r="B111" t="s">
        <v>691</v>
      </c>
      <c r="C111" t="s">
        <v>169</v>
      </c>
      <c r="F111" t="s">
        <v>170</v>
      </c>
      <c r="G111" t="s">
        <v>683</v>
      </c>
      <c r="H111" t="s">
        <v>684</v>
      </c>
      <c r="O111" t="s">
        <v>200</v>
      </c>
      <c r="P111" t="s">
        <v>648</v>
      </c>
      <c r="Q111" t="s">
        <v>662</v>
      </c>
      <c r="R111" t="s">
        <v>176</v>
      </c>
      <c r="T111" t="s">
        <v>177</v>
      </c>
      <c r="U111" t="s">
        <v>178</v>
      </c>
      <c r="W111" t="s">
        <v>179</v>
      </c>
      <c r="X111">
        <v>1</v>
      </c>
      <c r="Z111" t="s">
        <v>180</v>
      </c>
      <c r="AA111" t="s">
        <v>686</v>
      </c>
      <c r="AC111" t="s">
        <v>182</v>
      </c>
      <c r="AD111" t="s">
        <v>692</v>
      </c>
      <c r="AF111" t="s">
        <v>184</v>
      </c>
      <c r="AG111" t="s">
        <v>693</v>
      </c>
      <c r="AI111" t="s">
        <v>186</v>
      </c>
      <c r="AJ111">
        <v>1998</v>
      </c>
      <c r="AK111" t="s">
        <v>187</v>
      </c>
      <c r="AL111" t="s">
        <v>188</v>
      </c>
      <c r="AO111" t="s">
        <v>190</v>
      </c>
      <c r="AQ111" t="s">
        <v>192</v>
      </c>
      <c r="AR111" t="s">
        <v>193</v>
      </c>
      <c r="AS111" t="s">
        <v>208</v>
      </c>
      <c r="AU111" t="s">
        <v>195</v>
      </c>
      <c r="AV111" t="s">
        <v>196</v>
      </c>
    </row>
    <row r="112" spans="1:48" x14ac:dyDescent="0.2">
      <c r="A112" t="str">
        <f t="shared" si="1"/>
        <v>12D05_VE004</v>
      </c>
      <c r="B112" t="s">
        <v>694</v>
      </c>
      <c r="C112" t="s">
        <v>169</v>
      </c>
      <c r="F112" t="s">
        <v>170</v>
      </c>
      <c r="G112" t="s">
        <v>695</v>
      </c>
      <c r="H112" t="s">
        <v>696</v>
      </c>
      <c r="O112" t="s">
        <v>303</v>
      </c>
      <c r="P112" t="s">
        <v>697</v>
      </c>
      <c r="Q112" t="s">
        <v>304</v>
      </c>
      <c r="R112" t="s">
        <v>176</v>
      </c>
      <c r="T112" t="s">
        <v>177</v>
      </c>
      <c r="U112" t="s">
        <v>698</v>
      </c>
      <c r="W112" t="s">
        <v>179</v>
      </c>
      <c r="X112">
        <v>1</v>
      </c>
      <c r="Z112" t="s">
        <v>180</v>
      </c>
      <c r="AA112" t="s">
        <v>181</v>
      </c>
      <c r="AC112" t="s">
        <v>182</v>
      </c>
      <c r="AD112" t="s">
        <v>404</v>
      </c>
      <c r="AF112" t="s">
        <v>184</v>
      </c>
      <c r="AG112" t="s">
        <v>699</v>
      </c>
      <c r="AI112" t="s">
        <v>186</v>
      </c>
      <c r="AK112" t="s">
        <v>187</v>
      </c>
      <c r="AL112" t="s">
        <v>188</v>
      </c>
      <c r="AO112" t="s">
        <v>190</v>
      </c>
      <c r="AQ112" t="s">
        <v>192</v>
      </c>
      <c r="AR112" t="s">
        <v>193</v>
      </c>
      <c r="AS112" t="s">
        <v>208</v>
      </c>
      <c r="AU112" t="s">
        <v>195</v>
      </c>
      <c r="AV112" t="s">
        <v>196</v>
      </c>
    </row>
    <row r="113" spans="1:48" x14ac:dyDescent="0.2">
      <c r="A113" t="str">
        <f t="shared" si="1"/>
        <v>12D05_VE005</v>
      </c>
      <c r="B113" t="s">
        <v>700</v>
      </c>
      <c r="C113" t="s">
        <v>169</v>
      </c>
      <c r="F113" t="s">
        <v>170</v>
      </c>
      <c r="G113" t="s">
        <v>695</v>
      </c>
      <c r="H113" t="s">
        <v>696</v>
      </c>
      <c r="O113" t="s">
        <v>200</v>
      </c>
      <c r="P113" t="s">
        <v>697</v>
      </c>
      <c r="Q113" t="s">
        <v>662</v>
      </c>
      <c r="R113" t="s">
        <v>176</v>
      </c>
      <c r="T113" t="s">
        <v>177</v>
      </c>
      <c r="U113" t="s">
        <v>701</v>
      </c>
      <c r="W113" t="s">
        <v>179</v>
      </c>
      <c r="X113">
        <v>1</v>
      </c>
      <c r="Z113" t="s">
        <v>180</v>
      </c>
      <c r="AA113" t="s">
        <v>477</v>
      </c>
      <c r="AC113" t="s">
        <v>182</v>
      </c>
      <c r="AD113" t="s">
        <v>702</v>
      </c>
      <c r="AF113" t="s">
        <v>184</v>
      </c>
      <c r="AG113" t="s">
        <v>699</v>
      </c>
      <c r="AI113" t="s">
        <v>186</v>
      </c>
      <c r="AK113" t="s">
        <v>187</v>
      </c>
      <c r="AL113" t="s">
        <v>188</v>
      </c>
      <c r="AM113" t="s">
        <v>703</v>
      </c>
      <c r="AO113" t="s">
        <v>190</v>
      </c>
      <c r="AQ113" t="s">
        <v>192</v>
      </c>
      <c r="AR113" t="s">
        <v>193</v>
      </c>
      <c r="AS113" t="s">
        <v>208</v>
      </c>
      <c r="AU113" t="s">
        <v>195</v>
      </c>
      <c r="AV113" t="s">
        <v>196</v>
      </c>
    </row>
    <row r="114" spans="1:48" x14ac:dyDescent="0.2">
      <c r="A114" t="str">
        <f t="shared" si="1"/>
        <v>12D05_VE003</v>
      </c>
      <c r="B114" t="s">
        <v>704</v>
      </c>
      <c r="C114" t="s">
        <v>169</v>
      </c>
      <c r="F114" t="s">
        <v>170</v>
      </c>
      <c r="G114" t="s">
        <v>695</v>
      </c>
      <c r="H114" t="s">
        <v>696</v>
      </c>
      <c r="O114" t="s">
        <v>200</v>
      </c>
      <c r="P114" t="s">
        <v>705</v>
      </c>
      <c r="Q114" t="s">
        <v>662</v>
      </c>
      <c r="R114" t="s">
        <v>176</v>
      </c>
      <c r="T114" t="s">
        <v>177</v>
      </c>
      <c r="U114" t="s">
        <v>469</v>
      </c>
      <c r="W114" t="s">
        <v>179</v>
      </c>
      <c r="X114">
        <v>1</v>
      </c>
      <c r="Z114" t="s">
        <v>180</v>
      </c>
      <c r="AA114" t="s">
        <v>404</v>
      </c>
      <c r="AC114" t="s">
        <v>182</v>
      </c>
      <c r="AD114" t="s">
        <v>404</v>
      </c>
      <c r="AF114" t="s">
        <v>184</v>
      </c>
      <c r="AG114" t="s">
        <v>706</v>
      </c>
      <c r="AI114" t="s">
        <v>186</v>
      </c>
      <c r="AJ114">
        <v>1999</v>
      </c>
      <c r="AK114" t="s">
        <v>187</v>
      </c>
      <c r="AL114" t="s">
        <v>188</v>
      </c>
      <c r="AO114" t="s">
        <v>190</v>
      </c>
      <c r="AQ114" t="s">
        <v>192</v>
      </c>
      <c r="AR114" t="s">
        <v>193</v>
      </c>
      <c r="AS114" t="s">
        <v>208</v>
      </c>
      <c r="AU114" t="s">
        <v>195</v>
      </c>
      <c r="AV114" t="s">
        <v>196</v>
      </c>
    </row>
    <row r="115" spans="1:48" x14ac:dyDescent="0.2">
      <c r="A115" t="str">
        <f t="shared" si="1"/>
        <v>12D05_VE002</v>
      </c>
      <c r="B115" t="s">
        <v>707</v>
      </c>
      <c r="C115" t="s">
        <v>169</v>
      </c>
      <c r="F115" t="s">
        <v>170</v>
      </c>
      <c r="G115" t="s">
        <v>695</v>
      </c>
      <c r="H115" t="s">
        <v>696</v>
      </c>
      <c r="O115" t="s">
        <v>200</v>
      </c>
      <c r="P115" t="s">
        <v>705</v>
      </c>
      <c r="Q115" t="s">
        <v>662</v>
      </c>
      <c r="R115" t="s">
        <v>176</v>
      </c>
      <c r="T115" t="s">
        <v>177</v>
      </c>
      <c r="U115" t="s">
        <v>456</v>
      </c>
      <c r="W115" t="s">
        <v>179</v>
      </c>
      <c r="X115">
        <v>1</v>
      </c>
      <c r="Z115" t="s">
        <v>180</v>
      </c>
      <c r="AA115" t="s">
        <v>238</v>
      </c>
      <c r="AC115" t="s">
        <v>182</v>
      </c>
      <c r="AD115" t="s">
        <v>708</v>
      </c>
      <c r="AF115" t="s">
        <v>184</v>
      </c>
      <c r="AG115" t="s">
        <v>500</v>
      </c>
      <c r="AI115" t="s">
        <v>186</v>
      </c>
      <c r="AK115" t="s">
        <v>187</v>
      </c>
      <c r="AL115" t="s">
        <v>188</v>
      </c>
      <c r="AO115" t="s">
        <v>190</v>
      </c>
      <c r="AQ115" t="s">
        <v>192</v>
      </c>
      <c r="AR115" t="s">
        <v>193</v>
      </c>
      <c r="AS115" t="s">
        <v>208</v>
      </c>
      <c r="AU115" t="s">
        <v>195</v>
      </c>
      <c r="AV115" t="s">
        <v>196</v>
      </c>
    </row>
    <row r="116" spans="1:48" x14ac:dyDescent="0.2">
      <c r="A116" t="str">
        <f t="shared" si="1"/>
        <v>12D05_VE001</v>
      </c>
      <c r="B116" t="s">
        <v>709</v>
      </c>
      <c r="C116" t="s">
        <v>169</v>
      </c>
      <c r="F116" t="s">
        <v>170</v>
      </c>
      <c r="G116" t="s">
        <v>695</v>
      </c>
      <c r="H116" t="s">
        <v>696</v>
      </c>
      <c r="O116" t="s">
        <v>200</v>
      </c>
      <c r="P116" t="s">
        <v>705</v>
      </c>
      <c r="Q116" t="s">
        <v>662</v>
      </c>
      <c r="R116" t="s">
        <v>176</v>
      </c>
      <c r="T116" t="s">
        <v>177</v>
      </c>
      <c r="U116" t="s">
        <v>463</v>
      </c>
      <c r="W116" t="s">
        <v>179</v>
      </c>
      <c r="X116">
        <v>1</v>
      </c>
      <c r="Z116" t="s">
        <v>180</v>
      </c>
      <c r="AA116" t="s">
        <v>238</v>
      </c>
      <c r="AC116" t="s">
        <v>182</v>
      </c>
      <c r="AD116" t="s">
        <v>708</v>
      </c>
      <c r="AF116" t="s">
        <v>184</v>
      </c>
      <c r="AG116" t="s">
        <v>500</v>
      </c>
      <c r="AI116" t="s">
        <v>186</v>
      </c>
      <c r="AK116" t="s">
        <v>187</v>
      </c>
      <c r="AL116" t="s">
        <v>188</v>
      </c>
      <c r="AO116" t="s">
        <v>190</v>
      </c>
      <c r="AQ116" t="s">
        <v>192</v>
      </c>
      <c r="AR116" t="s">
        <v>193</v>
      </c>
      <c r="AS116" t="s">
        <v>208</v>
      </c>
      <c r="AU116" t="s">
        <v>195</v>
      </c>
      <c r="AV116" t="s">
        <v>196</v>
      </c>
    </row>
    <row r="117" spans="1:48" x14ac:dyDescent="0.2">
      <c r="A117" t="str">
        <f t="shared" si="1"/>
        <v>25A42_VE10</v>
      </c>
      <c r="B117" t="s">
        <v>710</v>
      </c>
      <c r="C117" t="s">
        <v>169</v>
      </c>
      <c r="F117" t="s">
        <v>170</v>
      </c>
      <c r="G117" t="s">
        <v>711</v>
      </c>
      <c r="H117" t="s">
        <v>712</v>
      </c>
      <c r="O117" t="s">
        <v>342</v>
      </c>
      <c r="P117" t="s">
        <v>201</v>
      </c>
      <c r="Q117" t="s">
        <v>344</v>
      </c>
      <c r="R117" t="s">
        <v>176</v>
      </c>
      <c r="T117" t="s">
        <v>177</v>
      </c>
      <c r="U117" t="s">
        <v>713</v>
      </c>
      <c r="W117" t="s">
        <v>179</v>
      </c>
      <c r="X117">
        <v>1</v>
      </c>
      <c r="Z117" t="s">
        <v>180</v>
      </c>
      <c r="AA117" t="s">
        <v>477</v>
      </c>
      <c r="AC117" t="s">
        <v>182</v>
      </c>
      <c r="AD117" t="s">
        <v>714</v>
      </c>
      <c r="AF117" t="s">
        <v>184</v>
      </c>
      <c r="AG117" t="s">
        <v>715</v>
      </c>
      <c r="AI117" t="s">
        <v>186</v>
      </c>
      <c r="AJ117">
        <v>2002</v>
      </c>
      <c r="AK117" t="s">
        <v>187</v>
      </c>
      <c r="AL117" t="s">
        <v>188</v>
      </c>
      <c r="AM117" t="s">
        <v>716</v>
      </c>
      <c r="AO117" t="s">
        <v>190</v>
      </c>
      <c r="AQ117" t="s">
        <v>192</v>
      </c>
      <c r="AR117" t="s">
        <v>193</v>
      </c>
      <c r="AS117" t="s">
        <v>208</v>
      </c>
      <c r="AU117" t="s">
        <v>195</v>
      </c>
      <c r="AV117" t="s">
        <v>196</v>
      </c>
    </row>
    <row r="118" spans="1:48" x14ac:dyDescent="0.2">
      <c r="A118" t="str">
        <f t="shared" si="1"/>
        <v>25A42_VE1-V</v>
      </c>
      <c r="B118" t="s">
        <v>717</v>
      </c>
      <c r="C118" t="s">
        <v>169</v>
      </c>
      <c r="F118" t="s">
        <v>170</v>
      </c>
      <c r="G118" t="s">
        <v>711</v>
      </c>
      <c r="H118" t="s">
        <v>712</v>
      </c>
      <c r="O118" t="s">
        <v>221</v>
      </c>
      <c r="P118" t="s">
        <v>201</v>
      </c>
      <c r="Q118" t="s">
        <v>223</v>
      </c>
      <c r="R118" t="s">
        <v>224</v>
      </c>
      <c r="S118" t="s">
        <v>718</v>
      </c>
      <c r="T118" t="s">
        <v>177</v>
      </c>
      <c r="U118" t="s">
        <v>719</v>
      </c>
      <c r="W118" t="s">
        <v>179</v>
      </c>
      <c r="X118">
        <v>1</v>
      </c>
      <c r="Z118" t="s">
        <v>180</v>
      </c>
      <c r="AA118" t="s">
        <v>477</v>
      </c>
      <c r="AC118" t="s">
        <v>182</v>
      </c>
      <c r="AD118" t="s">
        <v>714</v>
      </c>
      <c r="AF118" t="s">
        <v>184</v>
      </c>
      <c r="AG118" t="s">
        <v>715</v>
      </c>
      <c r="AI118" t="s">
        <v>186</v>
      </c>
      <c r="AJ118">
        <v>2002</v>
      </c>
      <c r="AK118" t="s">
        <v>187</v>
      </c>
      <c r="AL118" t="s">
        <v>188</v>
      </c>
      <c r="AM118" t="s">
        <v>720</v>
      </c>
      <c r="AO118" t="s">
        <v>190</v>
      </c>
      <c r="AQ118" t="s">
        <v>192</v>
      </c>
    </row>
    <row r="119" spans="1:48" x14ac:dyDescent="0.2">
      <c r="A119" t="str">
        <f t="shared" si="1"/>
        <v>25D08_VE1</v>
      </c>
      <c r="B119" t="s">
        <v>721</v>
      </c>
      <c r="C119" t="s">
        <v>169</v>
      </c>
      <c r="F119" t="s">
        <v>170</v>
      </c>
      <c r="G119" t="s">
        <v>722</v>
      </c>
      <c r="H119" t="s">
        <v>723</v>
      </c>
      <c r="O119" t="s">
        <v>200</v>
      </c>
      <c r="P119" t="s">
        <v>201</v>
      </c>
      <c r="Q119" t="s">
        <v>662</v>
      </c>
      <c r="R119" t="s">
        <v>176</v>
      </c>
      <c r="T119" t="s">
        <v>177</v>
      </c>
      <c r="U119" t="s">
        <v>724</v>
      </c>
      <c r="W119" t="s">
        <v>179</v>
      </c>
      <c r="X119">
        <v>1</v>
      </c>
      <c r="Z119" t="s">
        <v>180</v>
      </c>
      <c r="AC119" t="s">
        <v>182</v>
      </c>
      <c r="AF119" t="s">
        <v>184</v>
      </c>
      <c r="AG119" t="s">
        <v>725</v>
      </c>
      <c r="AI119" t="s">
        <v>186</v>
      </c>
      <c r="AJ119">
        <v>2004</v>
      </c>
      <c r="AK119" t="s">
        <v>187</v>
      </c>
      <c r="AL119" t="s">
        <v>188</v>
      </c>
      <c r="AM119" t="s">
        <v>726</v>
      </c>
      <c r="AO119" t="s">
        <v>190</v>
      </c>
      <c r="AQ119" t="s">
        <v>192</v>
      </c>
      <c r="AR119" t="s">
        <v>193</v>
      </c>
      <c r="AS119" t="s">
        <v>208</v>
      </c>
      <c r="AU119" t="s">
        <v>195</v>
      </c>
      <c r="AV119" t="s">
        <v>196</v>
      </c>
    </row>
    <row r="120" spans="1:48" x14ac:dyDescent="0.2">
      <c r="A120" t="str">
        <f t="shared" si="1"/>
        <v>11C01_VA001</v>
      </c>
      <c r="B120" t="s">
        <v>727</v>
      </c>
      <c r="C120" t="s">
        <v>169</v>
      </c>
      <c r="F120" t="s">
        <v>170</v>
      </c>
      <c r="G120" t="s">
        <v>728</v>
      </c>
      <c r="H120" t="s">
        <v>729</v>
      </c>
      <c r="O120" t="s">
        <v>200</v>
      </c>
      <c r="P120" t="s">
        <v>730</v>
      </c>
      <c r="Q120" t="s">
        <v>662</v>
      </c>
      <c r="R120" t="s">
        <v>176</v>
      </c>
      <c r="T120" t="s">
        <v>177</v>
      </c>
      <c r="U120" t="s">
        <v>178</v>
      </c>
      <c r="W120" t="s">
        <v>179</v>
      </c>
      <c r="X120">
        <v>1</v>
      </c>
      <c r="Z120" t="s">
        <v>180</v>
      </c>
      <c r="AA120" t="s">
        <v>181</v>
      </c>
      <c r="AC120" t="s">
        <v>182</v>
      </c>
      <c r="AD120" t="s">
        <v>731</v>
      </c>
      <c r="AF120" t="s">
        <v>184</v>
      </c>
      <c r="AG120" t="s">
        <v>732</v>
      </c>
      <c r="AI120" t="s">
        <v>186</v>
      </c>
      <c r="AK120" t="s">
        <v>187</v>
      </c>
      <c r="AL120" t="s">
        <v>188</v>
      </c>
      <c r="AO120" t="s">
        <v>190</v>
      </c>
      <c r="AQ120" t="s">
        <v>192</v>
      </c>
      <c r="AR120" t="s">
        <v>193</v>
      </c>
      <c r="AS120" t="s">
        <v>208</v>
      </c>
      <c r="AU120" t="s">
        <v>195</v>
      </c>
      <c r="AV120" t="s">
        <v>196</v>
      </c>
    </row>
    <row r="121" spans="1:48" x14ac:dyDescent="0.2">
      <c r="A121" t="str">
        <f t="shared" si="1"/>
        <v>11C01_VA002</v>
      </c>
      <c r="B121" t="s">
        <v>733</v>
      </c>
      <c r="C121" t="s">
        <v>169</v>
      </c>
      <c r="F121" t="s">
        <v>170</v>
      </c>
      <c r="G121" t="s">
        <v>728</v>
      </c>
      <c r="H121" t="s">
        <v>729</v>
      </c>
      <c r="O121" t="s">
        <v>200</v>
      </c>
      <c r="P121" t="s">
        <v>730</v>
      </c>
      <c r="Q121" t="s">
        <v>662</v>
      </c>
      <c r="R121" t="s">
        <v>176</v>
      </c>
      <c r="T121" t="s">
        <v>177</v>
      </c>
      <c r="U121" t="s">
        <v>403</v>
      </c>
      <c r="W121" t="s">
        <v>179</v>
      </c>
      <c r="X121">
        <v>1</v>
      </c>
      <c r="Z121" t="s">
        <v>180</v>
      </c>
      <c r="AA121" t="s">
        <v>181</v>
      </c>
      <c r="AC121" t="s">
        <v>182</v>
      </c>
      <c r="AD121" t="s">
        <v>731</v>
      </c>
      <c r="AF121" t="s">
        <v>184</v>
      </c>
      <c r="AG121" t="s">
        <v>734</v>
      </c>
      <c r="AI121" t="s">
        <v>186</v>
      </c>
      <c r="AK121" t="s">
        <v>187</v>
      </c>
      <c r="AL121" t="s">
        <v>188</v>
      </c>
      <c r="AO121" t="s">
        <v>190</v>
      </c>
      <c r="AQ121" t="s">
        <v>192</v>
      </c>
      <c r="AR121" t="s">
        <v>193</v>
      </c>
      <c r="AS121" t="s">
        <v>208</v>
      </c>
      <c r="AU121" t="s">
        <v>195</v>
      </c>
      <c r="AV121" t="s">
        <v>196</v>
      </c>
    </row>
    <row r="122" spans="1:48" x14ac:dyDescent="0.2">
      <c r="A122" t="str">
        <f t="shared" si="1"/>
        <v>14B47_VE1</v>
      </c>
      <c r="B122" t="s">
        <v>735</v>
      </c>
      <c r="C122" t="s">
        <v>169</v>
      </c>
      <c r="F122" t="s">
        <v>170</v>
      </c>
      <c r="G122" t="s">
        <v>736</v>
      </c>
      <c r="H122" t="s">
        <v>737</v>
      </c>
      <c r="O122" t="s">
        <v>200</v>
      </c>
      <c r="P122" t="s">
        <v>201</v>
      </c>
      <c r="Q122" t="s">
        <v>662</v>
      </c>
      <c r="R122" t="s">
        <v>176</v>
      </c>
      <c r="T122" t="s">
        <v>177</v>
      </c>
      <c r="U122" t="s">
        <v>724</v>
      </c>
      <c r="W122" t="s">
        <v>179</v>
      </c>
      <c r="X122">
        <v>1</v>
      </c>
      <c r="Z122" t="s">
        <v>180</v>
      </c>
      <c r="AC122" t="s">
        <v>182</v>
      </c>
      <c r="AF122" t="s">
        <v>184</v>
      </c>
      <c r="AG122" t="s">
        <v>738</v>
      </c>
      <c r="AI122" t="s">
        <v>186</v>
      </c>
      <c r="AJ122">
        <v>1900</v>
      </c>
      <c r="AK122" t="s">
        <v>187</v>
      </c>
      <c r="AL122" t="s">
        <v>188</v>
      </c>
      <c r="AO122" t="s">
        <v>190</v>
      </c>
      <c r="AQ122" t="s">
        <v>192</v>
      </c>
      <c r="AR122" t="s">
        <v>193</v>
      </c>
      <c r="AS122" t="s">
        <v>208</v>
      </c>
      <c r="AU122" t="s">
        <v>195</v>
      </c>
      <c r="AV122" t="s">
        <v>217</v>
      </c>
    </row>
    <row r="123" spans="1:48" x14ac:dyDescent="0.2">
      <c r="A123" t="str">
        <f t="shared" si="1"/>
        <v>09B50_VE1</v>
      </c>
      <c r="B123" t="s">
        <v>739</v>
      </c>
      <c r="C123" t="s">
        <v>169</v>
      </c>
      <c r="F123" t="s">
        <v>170</v>
      </c>
      <c r="G123" t="s">
        <v>740</v>
      </c>
      <c r="H123" t="s">
        <v>741</v>
      </c>
      <c r="O123" t="s">
        <v>200</v>
      </c>
      <c r="P123" t="s">
        <v>742</v>
      </c>
      <c r="Q123" t="s">
        <v>662</v>
      </c>
      <c r="R123" t="s">
        <v>176</v>
      </c>
      <c r="T123" t="s">
        <v>177</v>
      </c>
      <c r="U123" t="s">
        <v>724</v>
      </c>
      <c r="W123" t="s">
        <v>179</v>
      </c>
      <c r="X123">
        <v>1</v>
      </c>
      <c r="Z123" t="s">
        <v>180</v>
      </c>
      <c r="AC123" t="s">
        <v>182</v>
      </c>
      <c r="AF123" t="s">
        <v>184</v>
      </c>
      <c r="AG123" t="s">
        <v>743</v>
      </c>
      <c r="AI123" t="s">
        <v>186</v>
      </c>
      <c r="AJ123">
        <v>2017</v>
      </c>
      <c r="AK123" t="s">
        <v>187</v>
      </c>
      <c r="AL123" t="s">
        <v>188</v>
      </c>
      <c r="AO123" t="s">
        <v>190</v>
      </c>
      <c r="AP123" t="s">
        <v>744</v>
      </c>
      <c r="AQ123" t="s">
        <v>192</v>
      </c>
      <c r="AR123" t="s">
        <v>193</v>
      </c>
      <c r="AS123" t="s">
        <v>208</v>
      </c>
      <c r="AU123" t="s">
        <v>195</v>
      </c>
      <c r="AV123" t="s">
        <v>196</v>
      </c>
    </row>
    <row r="124" spans="1:48" x14ac:dyDescent="0.2">
      <c r="A124" t="str">
        <f t="shared" si="1"/>
        <v>09B50_VE2</v>
      </c>
      <c r="B124" t="s">
        <v>745</v>
      </c>
      <c r="C124" t="s">
        <v>169</v>
      </c>
      <c r="F124" t="s">
        <v>170</v>
      </c>
      <c r="G124" t="s">
        <v>740</v>
      </c>
      <c r="H124" t="s">
        <v>741</v>
      </c>
      <c r="O124" t="s">
        <v>200</v>
      </c>
      <c r="P124" t="s">
        <v>201</v>
      </c>
      <c r="Q124" t="s">
        <v>662</v>
      </c>
      <c r="R124" t="s">
        <v>176</v>
      </c>
      <c r="T124" t="s">
        <v>177</v>
      </c>
      <c r="U124" t="s">
        <v>746</v>
      </c>
      <c r="W124" t="s">
        <v>179</v>
      </c>
      <c r="X124">
        <v>1</v>
      </c>
      <c r="Z124" t="s">
        <v>180</v>
      </c>
      <c r="AA124" t="s">
        <v>181</v>
      </c>
      <c r="AC124" t="s">
        <v>182</v>
      </c>
      <c r="AD124" t="s">
        <v>747</v>
      </c>
      <c r="AF124" t="s">
        <v>184</v>
      </c>
      <c r="AG124" t="s">
        <v>748</v>
      </c>
      <c r="AI124" t="s">
        <v>186</v>
      </c>
      <c r="AJ124">
        <v>1900</v>
      </c>
      <c r="AK124" t="s">
        <v>187</v>
      </c>
      <c r="AL124" t="s">
        <v>188</v>
      </c>
      <c r="AM124" t="s">
        <v>749</v>
      </c>
      <c r="AO124" t="s">
        <v>190</v>
      </c>
      <c r="AQ124" t="s">
        <v>192</v>
      </c>
      <c r="AR124" t="s">
        <v>193</v>
      </c>
      <c r="AS124" t="s">
        <v>208</v>
      </c>
      <c r="AU124" t="s">
        <v>195</v>
      </c>
      <c r="AV124" t="s">
        <v>196</v>
      </c>
    </row>
    <row r="125" spans="1:48" x14ac:dyDescent="0.2">
      <c r="A125" t="str">
        <f t="shared" si="1"/>
        <v>09D04_VE02</v>
      </c>
      <c r="B125" t="s">
        <v>750</v>
      </c>
      <c r="C125" t="s">
        <v>169</v>
      </c>
      <c r="F125" t="s">
        <v>170</v>
      </c>
      <c r="G125" t="s">
        <v>751</v>
      </c>
      <c r="H125" t="s">
        <v>752</v>
      </c>
      <c r="O125" t="s">
        <v>200</v>
      </c>
      <c r="P125" t="s">
        <v>753</v>
      </c>
      <c r="Q125" t="s">
        <v>662</v>
      </c>
      <c r="R125" t="s">
        <v>176</v>
      </c>
      <c r="T125" t="s">
        <v>177</v>
      </c>
      <c r="U125" t="s">
        <v>754</v>
      </c>
      <c r="W125" t="s">
        <v>179</v>
      </c>
      <c r="X125">
        <v>1</v>
      </c>
      <c r="Z125" t="s">
        <v>180</v>
      </c>
      <c r="AA125" t="s">
        <v>477</v>
      </c>
      <c r="AC125" t="s">
        <v>182</v>
      </c>
      <c r="AD125" t="s">
        <v>755</v>
      </c>
      <c r="AF125" t="s">
        <v>184</v>
      </c>
      <c r="AG125" t="s">
        <v>756</v>
      </c>
      <c r="AI125" t="s">
        <v>186</v>
      </c>
      <c r="AJ125">
        <v>2011</v>
      </c>
      <c r="AK125" t="s">
        <v>187</v>
      </c>
      <c r="AL125" t="s">
        <v>188</v>
      </c>
      <c r="AM125" t="s">
        <v>757</v>
      </c>
      <c r="AO125" t="s">
        <v>190</v>
      </c>
      <c r="AP125" t="s">
        <v>758</v>
      </c>
      <c r="AQ125" t="s">
        <v>192</v>
      </c>
      <c r="AR125" t="s">
        <v>193</v>
      </c>
      <c r="AS125" t="s">
        <v>208</v>
      </c>
      <c r="AU125" t="s">
        <v>195</v>
      </c>
      <c r="AV125" t="s">
        <v>196</v>
      </c>
    </row>
    <row r="126" spans="1:48" x14ac:dyDescent="0.2">
      <c r="A126" t="str">
        <f t="shared" si="1"/>
        <v>09D04_VE01</v>
      </c>
      <c r="B126" t="s">
        <v>759</v>
      </c>
      <c r="C126" t="s">
        <v>169</v>
      </c>
      <c r="F126" t="s">
        <v>170</v>
      </c>
      <c r="G126" t="s">
        <v>751</v>
      </c>
      <c r="H126" t="s">
        <v>752</v>
      </c>
      <c r="O126" t="s">
        <v>200</v>
      </c>
      <c r="P126" t="s">
        <v>201</v>
      </c>
      <c r="Q126" t="s">
        <v>662</v>
      </c>
      <c r="R126" t="s">
        <v>176</v>
      </c>
      <c r="T126" t="s">
        <v>177</v>
      </c>
      <c r="U126" t="s">
        <v>760</v>
      </c>
      <c r="W126" t="s">
        <v>179</v>
      </c>
      <c r="X126">
        <v>1</v>
      </c>
      <c r="Z126" t="s">
        <v>180</v>
      </c>
      <c r="AA126" t="s">
        <v>650</v>
      </c>
      <c r="AC126" t="s">
        <v>182</v>
      </c>
      <c r="AD126" t="s">
        <v>761</v>
      </c>
      <c r="AF126" t="s">
        <v>184</v>
      </c>
      <c r="AG126" t="s">
        <v>762</v>
      </c>
      <c r="AI126" t="s">
        <v>186</v>
      </c>
      <c r="AJ126">
        <v>1996</v>
      </c>
      <c r="AK126" t="s">
        <v>187</v>
      </c>
      <c r="AL126" t="s">
        <v>188</v>
      </c>
      <c r="AM126" t="s">
        <v>763</v>
      </c>
      <c r="AO126" t="s">
        <v>190</v>
      </c>
      <c r="AQ126" t="s">
        <v>192</v>
      </c>
      <c r="AR126" t="s">
        <v>193</v>
      </c>
      <c r="AS126" t="s">
        <v>208</v>
      </c>
      <c r="AU126" t="s">
        <v>195</v>
      </c>
      <c r="AV126" t="s">
        <v>196</v>
      </c>
    </row>
    <row r="127" spans="1:48" x14ac:dyDescent="0.2">
      <c r="A127" t="str">
        <f t="shared" si="1"/>
        <v>37H10_VE2</v>
      </c>
      <c r="B127" t="s">
        <v>764</v>
      </c>
      <c r="C127" t="s">
        <v>169</v>
      </c>
      <c r="F127" t="s">
        <v>170</v>
      </c>
      <c r="G127" t="s">
        <v>765</v>
      </c>
      <c r="H127" t="s">
        <v>766</v>
      </c>
      <c r="O127" t="s">
        <v>200</v>
      </c>
      <c r="P127" t="s">
        <v>201</v>
      </c>
      <c r="Q127" t="s">
        <v>274</v>
      </c>
      <c r="R127" t="s">
        <v>176</v>
      </c>
      <c r="T127" t="s">
        <v>177</v>
      </c>
      <c r="U127" t="s">
        <v>746</v>
      </c>
      <c r="W127" t="s">
        <v>179</v>
      </c>
      <c r="X127">
        <v>1</v>
      </c>
      <c r="Z127" t="s">
        <v>180</v>
      </c>
      <c r="AA127" t="s">
        <v>767</v>
      </c>
      <c r="AC127" t="s">
        <v>182</v>
      </c>
      <c r="AF127" t="s">
        <v>184</v>
      </c>
      <c r="AG127" t="s">
        <v>768</v>
      </c>
      <c r="AI127" t="s">
        <v>186</v>
      </c>
      <c r="AJ127">
        <v>2001</v>
      </c>
      <c r="AK127" t="s">
        <v>187</v>
      </c>
      <c r="AL127" t="s">
        <v>188</v>
      </c>
      <c r="AM127" t="s">
        <v>769</v>
      </c>
      <c r="AO127" t="s">
        <v>190</v>
      </c>
      <c r="AP127" t="s">
        <v>207</v>
      </c>
      <c r="AQ127" t="s">
        <v>192</v>
      </c>
      <c r="AR127" t="s">
        <v>193</v>
      </c>
      <c r="AS127" t="s">
        <v>208</v>
      </c>
      <c r="AU127" t="s">
        <v>195</v>
      </c>
      <c r="AV127" t="s">
        <v>196</v>
      </c>
    </row>
    <row r="128" spans="1:48" x14ac:dyDescent="0.2">
      <c r="A128" t="str">
        <f t="shared" si="1"/>
        <v>37H10_VE75</v>
      </c>
      <c r="B128" t="s">
        <v>770</v>
      </c>
      <c r="C128" t="s">
        <v>169</v>
      </c>
      <c r="F128" t="s">
        <v>170</v>
      </c>
      <c r="G128" t="s">
        <v>765</v>
      </c>
      <c r="H128" t="s">
        <v>766</v>
      </c>
      <c r="O128" t="s">
        <v>200</v>
      </c>
      <c r="P128" t="s">
        <v>201</v>
      </c>
      <c r="Q128" t="s">
        <v>202</v>
      </c>
      <c r="R128" t="s">
        <v>176</v>
      </c>
      <c r="T128" t="s">
        <v>177</v>
      </c>
      <c r="U128" t="s">
        <v>771</v>
      </c>
      <c r="W128" t="s">
        <v>179</v>
      </c>
      <c r="X128">
        <v>1</v>
      </c>
      <c r="Z128" t="s">
        <v>180</v>
      </c>
      <c r="AA128" t="s">
        <v>650</v>
      </c>
      <c r="AC128" t="s">
        <v>182</v>
      </c>
      <c r="AF128" t="s">
        <v>184</v>
      </c>
      <c r="AG128" t="s">
        <v>772</v>
      </c>
      <c r="AI128" t="s">
        <v>186</v>
      </c>
      <c r="AJ128">
        <v>1998</v>
      </c>
      <c r="AK128" t="s">
        <v>187</v>
      </c>
      <c r="AL128" t="s">
        <v>188</v>
      </c>
      <c r="AM128" t="s">
        <v>773</v>
      </c>
      <c r="AO128" t="s">
        <v>190</v>
      </c>
      <c r="AP128" t="s">
        <v>508</v>
      </c>
      <c r="AQ128" t="s">
        <v>192</v>
      </c>
      <c r="AR128" t="s">
        <v>193</v>
      </c>
      <c r="AS128" t="s">
        <v>208</v>
      </c>
      <c r="AU128" t="s">
        <v>195</v>
      </c>
      <c r="AV128" t="s">
        <v>196</v>
      </c>
    </row>
    <row r="129" spans="1:48" x14ac:dyDescent="0.2">
      <c r="A129" t="str">
        <f t="shared" si="1"/>
        <v>37H10_VE2-V</v>
      </c>
      <c r="B129" t="s">
        <v>774</v>
      </c>
      <c r="C129" t="s">
        <v>169</v>
      </c>
      <c r="F129" t="s">
        <v>170</v>
      </c>
      <c r="G129" t="s">
        <v>765</v>
      </c>
      <c r="H129" t="s">
        <v>766</v>
      </c>
      <c r="O129" t="s">
        <v>221</v>
      </c>
      <c r="P129" t="s">
        <v>201</v>
      </c>
      <c r="Q129" t="s">
        <v>223</v>
      </c>
      <c r="R129" t="s">
        <v>224</v>
      </c>
      <c r="S129" t="s">
        <v>451</v>
      </c>
      <c r="T129" t="s">
        <v>177</v>
      </c>
      <c r="U129" t="s">
        <v>775</v>
      </c>
      <c r="W129" t="s">
        <v>179</v>
      </c>
      <c r="X129">
        <v>1</v>
      </c>
      <c r="Z129" t="s">
        <v>180</v>
      </c>
      <c r="AA129" t="s">
        <v>477</v>
      </c>
      <c r="AC129" t="s">
        <v>182</v>
      </c>
      <c r="AF129" t="s">
        <v>184</v>
      </c>
      <c r="AG129" t="s">
        <v>776</v>
      </c>
      <c r="AI129" t="s">
        <v>186</v>
      </c>
      <c r="AJ129">
        <v>1998</v>
      </c>
      <c r="AK129" t="s">
        <v>187</v>
      </c>
      <c r="AL129" t="s">
        <v>188</v>
      </c>
      <c r="AM129" t="s">
        <v>777</v>
      </c>
      <c r="AO129" t="s">
        <v>190</v>
      </c>
      <c r="AP129" t="s">
        <v>744</v>
      </c>
      <c r="AQ129" t="s">
        <v>192</v>
      </c>
    </row>
    <row r="130" spans="1:48" x14ac:dyDescent="0.2">
      <c r="A130" t="str">
        <f t="shared" si="1"/>
        <v>37H10_VE60</v>
      </c>
      <c r="B130" t="s">
        <v>778</v>
      </c>
      <c r="C130" t="s">
        <v>169</v>
      </c>
      <c r="F130" t="s">
        <v>170</v>
      </c>
      <c r="G130" t="s">
        <v>765</v>
      </c>
      <c r="H130" t="s">
        <v>766</v>
      </c>
      <c r="O130" t="s">
        <v>200</v>
      </c>
      <c r="P130" t="s">
        <v>201</v>
      </c>
      <c r="Q130" t="s">
        <v>202</v>
      </c>
      <c r="R130" t="s">
        <v>176</v>
      </c>
      <c r="T130" t="s">
        <v>177</v>
      </c>
      <c r="U130" t="s">
        <v>779</v>
      </c>
      <c r="W130" t="s">
        <v>179</v>
      </c>
      <c r="X130">
        <v>1</v>
      </c>
      <c r="Z130" t="s">
        <v>180</v>
      </c>
      <c r="AC130" t="s">
        <v>182</v>
      </c>
      <c r="AD130" t="s">
        <v>780</v>
      </c>
      <c r="AF130" t="s">
        <v>184</v>
      </c>
      <c r="AG130" t="s">
        <v>781</v>
      </c>
      <c r="AI130" t="s">
        <v>186</v>
      </c>
      <c r="AJ130">
        <v>2000</v>
      </c>
      <c r="AK130" t="s">
        <v>187</v>
      </c>
      <c r="AL130" t="s">
        <v>188</v>
      </c>
      <c r="AM130" t="s">
        <v>782</v>
      </c>
      <c r="AO130" t="s">
        <v>190</v>
      </c>
      <c r="AP130" t="s">
        <v>207</v>
      </c>
      <c r="AQ130" t="s">
        <v>192</v>
      </c>
      <c r="AR130" t="s">
        <v>193</v>
      </c>
      <c r="AS130" t="s">
        <v>208</v>
      </c>
      <c r="AU130" t="s">
        <v>195</v>
      </c>
      <c r="AV130" t="s">
        <v>196</v>
      </c>
    </row>
    <row r="131" spans="1:48" x14ac:dyDescent="0.2">
      <c r="A131" t="str">
        <f t="shared" ref="A131:A194" si="2">G131&amp;"_"&amp;U131</f>
        <v>37H10_VE56</v>
      </c>
      <c r="B131" t="s">
        <v>783</v>
      </c>
      <c r="C131" t="s">
        <v>169</v>
      </c>
      <c r="F131" t="s">
        <v>170</v>
      </c>
      <c r="G131" t="s">
        <v>765</v>
      </c>
      <c r="H131" t="s">
        <v>766</v>
      </c>
      <c r="O131" t="s">
        <v>200</v>
      </c>
      <c r="P131" t="s">
        <v>201</v>
      </c>
      <c r="Q131" t="s">
        <v>202</v>
      </c>
      <c r="R131" t="s">
        <v>176</v>
      </c>
      <c r="T131" t="s">
        <v>177</v>
      </c>
      <c r="U131" t="s">
        <v>784</v>
      </c>
      <c r="W131" t="s">
        <v>179</v>
      </c>
      <c r="X131">
        <v>1</v>
      </c>
      <c r="Z131" t="s">
        <v>180</v>
      </c>
      <c r="AA131" t="s">
        <v>477</v>
      </c>
      <c r="AC131" t="s">
        <v>182</v>
      </c>
      <c r="AF131" t="s">
        <v>184</v>
      </c>
      <c r="AG131" t="s">
        <v>785</v>
      </c>
      <c r="AI131" t="s">
        <v>186</v>
      </c>
      <c r="AJ131">
        <v>1998</v>
      </c>
      <c r="AK131" t="s">
        <v>187</v>
      </c>
      <c r="AL131" t="s">
        <v>188</v>
      </c>
      <c r="AM131" t="s">
        <v>786</v>
      </c>
      <c r="AO131" t="s">
        <v>190</v>
      </c>
      <c r="AP131" t="s">
        <v>744</v>
      </c>
      <c r="AQ131" t="s">
        <v>192</v>
      </c>
      <c r="AR131" t="s">
        <v>193</v>
      </c>
      <c r="AS131" t="s">
        <v>208</v>
      </c>
      <c r="AU131" t="s">
        <v>195</v>
      </c>
      <c r="AV131" t="s">
        <v>196</v>
      </c>
    </row>
    <row r="132" spans="1:48" x14ac:dyDescent="0.2">
      <c r="A132" t="str">
        <f t="shared" si="2"/>
        <v>37H10_VE1-V</v>
      </c>
      <c r="B132" t="s">
        <v>787</v>
      </c>
      <c r="C132" t="s">
        <v>169</v>
      </c>
      <c r="F132" t="s">
        <v>170</v>
      </c>
      <c r="G132" t="s">
        <v>765</v>
      </c>
      <c r="H132" t="s">
        <v>766</v>
      </c>
      <c r="O132" t="s">
        <v>221</v>
      </c>
      <c r="P132" t="s">
        <v>201</v>
      </c>
      <c r="Q132" t="s">
        <v>223</v>
      </c>
      <c r="R132" t="s">
        <v>224</v>
      </c>
      <c r="S132" t="s">
        <v>451</v>
      </c>
      <c r="T132" t="s">
        <v>177</v>
      </c>
      <c r="U132" t="s">
        <v>719</v>
      </c>
      <c r="W132" t="s">
        <v>179</v>
      </c>
      <c r="X132">
        <v>1</v>
      </c>
      <c r="Z132" t="s">
        <v>180</v>
      </c>
      <c r="AA132" t="s">
        <v>305</v>
      </c>
      <c r="AC132" t="s">
        <v>182</v>
      </c>
      <c r="AF132" t="s">
        <v>184</v>
      </c>
      <c r="AG132" t="s">
        <v>788</v>
      </c>
      <c r="AI132" t="s">
        <v>186</v>
      </c>
      <c r="AJ132">
        <v>1994</v>
      </c>
      <c r="AK132" t="s">
        <v>187</v>
      </c>
      <c r="AL132" t="s">
        <v>188</v>
      </c>
      <c r="AM132" t="s">
        <v>789</v>
      </c>
      <c r="AO132" t="s">
        <v>190</v>
      </c>
      <c r="AP132" t="s">
        <v>744</v>
      </c>
      <c r="AQ132" t="s">
        <v>192</v>
      </c>
    </row>
    <row r="133" spans="1:48" x14ac:dyDescent="0.2">
      <c r="A133" t="str">
        <f t="shared" si="2"/>
        <v>14B33_VE01</v>
      </c>
      <c r="B133" t="s">
        <v>790</v>
      </c>
      <c r="C133" t="s">
        <v>169</v>
      </c>
      <c r="F133" t="s">
        <v>170</v>
      </c>
      <c r="G133" t="s">
        <v>791</v>
      </c>
      <c r="H133" t="s">
        <v>792</v>
      </c>
      <c r="O133" t="s">
        <v>303</v>
      </c>
      <c r="P133" t="s">
        <v>793</v>
      </c>
      <c r="Q133" t="s">
        <v>304</v>
      </c>
      <c r="R133" t="s">
        <v>176</v>
      </c>
      <c r="T133" t="s">
        <v>177</v>
      </c>
      <c r="U133" t="s">
        <v>760</v>
      </c>
      <c r="W133" t="s">
        <v>179</v>
      </c>
      <c r="X133">
        <v>1</v>
      </c>
      <c r="Z133" t="s">
        <v>180</v>
      </c>
      <c r="AA133" t="s">
        <v>794</v>
      </c>
      <c r="AC133" t="s">
        <v>182</v>
      </c>
      <c r="AD133" t="s">
        <v>795</v>
      </c>
      <c r="AF133" t="s">
        <v>184</v>
      </c>
      <c r="AG133" t="s">
        <v>796</v>
      </c>
      <c r="AI133" t="s">
        <v>186</v>
      </c>
      <c r="AJ133">
        <v>2012</v>
      </c>
      <c r="AK133" t="s">
        <v>187</v>
      </c>
      <c r="AL133" t="s">
        <v>188</v>
      </c>
      <c r="AO133" t="s">
        <v>190</v>
      </c>
      <c r="AP133" t="s">
        <v>797</v>
      </c>
      <c r="AQ133" t="s">
        <v>192</v>
      </c>
      <c r="AR133" t="s">
        <v>193</v>
      </c>
      <c r="AS133" t="s">
        <v>208</v>
      </c>
      <c r="AU133" t="s">
        <v>195</v>
      </c>
      <c r="AV133" t="s">
        <v>196</v>
      </c>
    </row>
    <row r="134" spans="1:48" x14ac:dyDescent="0.2">
      <c r="A134" t="str">
        <f t="shared" si="2"/>
        <v>14B33_VE03</v>
      </c>
      <c r="B134" t="s">
        <v>798</v>
      </c>
      <c r="C134" t="s">
        <v>169</v>
      </c>
      <c r="F134" t="s">
        <v>170</v>
      </c>
      <c r="G134" t="s">
        <v>791</v>
      </c>
      <c r="H134" t="s">
        <v>792</v>
      </c>
      <c r="O134" t="s">
        <v>200</v>
      </c>
      <c r="P134" t="s">
        <v>201</v>
      </c>
      <c r="Q134" t="s">
        <v>662</v>
      </c>
      <c r="R134" t="s">
        <v>176</v>
      </c>
      <c r="T134" t="s">
        <v>177</v>
      </c>
      <c r="U134" t="s">
        <v>799</v>
      </c>
      <c r="W134" t="s">
        <v>179</v>
      </c>
      <c r="X134">
        <v>1</v>
      </c>
      <c r="Z134" t="s">
        <v>180</v>
      </c>
      <c r="AA134" t="s">
        <v>238</v>
      </c>
      <c r="AC134" t="s">
        <v>182</v>
      </c>
      <c r="AD134" t="s">
        <v>800</v>
      </c>
      <c r="AF134" t="s">
        <v>184</v>
      </c>
      <c r="AG134" t="s">
        <v>801</v>
      </c>
      <c r="AI134" t="s">
        <v>186</v>
      </c>
      <c r="AJ134">
        <v>1996</v>
      </c>
      <c r="AK134" t="s">
        <v>187</v>
      </c>
      <c r="AL134" t="s">
        <v>188</v>
      </c>
      <c r="AM134" t="s">
        <v>802</v>
      </c>
      <c r="AO134" t="s">
        <v>190</v>
      </c>
      <c r="AP134" t="s">
        <v>803</v>
      </c>
      <c r="AQ134" t="s">
        <v>192</v>
      </c>
      <c r="AR134" t="s">
        <v>193</v>
      </c>
      <c r="AS134" t="s">
        <v>208</v>
      </c>
      <c r="AU134" t="s">
        <v>195</v>
      </c>
      <c r="AV134" t="s">
        <v>196</v>
      </c>
    </row>
    <row r="135" spans="1:48" x14ac:dyDescent="0.2">
      <c r="A135" t="str">
        <f t="shared" si="2"/>
        <v>14B33_VE02</v>
      </c>
      <c r="B135" t="s">
        <v>804</v>
      </c>
      <c r="C135" t="s">
        <v>169</v>
      </c>
      <c r="F135" t="s">
        <v>170</v>
      </c>
      <c r="G135" t="s">
        <v>791</v>
      </c>
      <c r="H135" t="s">
        <v>792</v>
      </c>
      <c r="O135" t="s">
        <v>200</v>
      </c>
      <c r="P135" t="s">
        <v>201</v>
      </c>
      <c r="Q135" t="s">
        <v>662</v>
      </c>
      <c r="R135" t="s">
        <v>176</v>
      </c>
      <c r="T135" t="s">
        <v>177</v>
      </c>
      <c r="U135" t="s">
        <v>754</v>
      </c>
      <c r="W135" t="s">
        <v>179</v>
      </c>
      <c r="X135">
        <v>1</v>
      </c>
      <c r="Z135" t="s">
        <v>180</v>
      </c>
      <c r="AA135" t="s">
        <v>181</v>
      </c>
      <c r="AC135" t="s">
        <v>182</v>
      </c>
      <c r="AF135" t="s">
        <v>184</v>
      </c>
      <c r="AG135" t="s">
        <v>805</v>
      </c>
      <c r="AI135" t="s">
        <v>186</v>
      </c>
      <c r="AJ135">
        <v>1900</v>
      </c>
      <c r="AK135" t="s">
        <v>187</v>
      </c>
      <c r="AL135" t="s">
        <v>188</v>
      </c>
      <c r="AM135" t="s">
        <v>806</v>
      </c>
      <c r="AO135" t="s">
        <v>190</v>
      </c>
      <c r="AQ135" t="s">
        <v>192</v>
      </c>
      <c r="AR135" t="s">
        <v>193</v>
      </c>
      <c r="AS135" t="s">
        <v>208</v>
      </c>
      <c r="AU135" t="s">
        <v>195</v>
      </c>
      <c r="AV135" t="s">
        <v>196</v>
      </c>
    </row>
    <row r="136" spans="1:48" x14ac:dyDescent="0.2">
      <c r="A136" t="str">
        <f t="shared" si="2"/>
        <v>14B33_20317-V</v>
      </c>
      <c r="B136" t="s">
        <v>807</v>
      </c>
      <c r="C136" t="s">
        <v>169</v>
      </c>
      <c r="F136" t="s">
        <v>170</v>
      </c>
      <c r="G136" t="s">
        <v>791</v>
      </c>
      <c r="H136" t="s">
        <v>792</v>
      </c>
      <c r="O136" t="s">
        <v>221</v>
      </c>
      <c r="P136" t="s">
        <v>201</v>
      </c>
      <c r="Q136" t="s">
        <v>223</v>
      </c>
      <c r="R136" t="s">
        <v>224</v>
      </c>
      <c r="S136" t="s">
        <v>451</v>
      </c>
      <c r="T136" t="s">
        <v>177</v>
      </c>
      <c r="U136" t="s">
        <v>808</v>
      </c>
      <c r="W136" t="s">
        <v>179</v>
      </c>
      <c r="X136">
        <v>1</v>
      </c>
      <c r="Z136" t="s">
        <v>180</v>
      </c>
      <c r="AA136" t="s">
        <v>181</v>
      </c>
      <c r="AC136" t="s">
        <v>182</v>
      </c>
      <c r="AD136" t="s">
        <v>809</v>
      </c>
      <c r="AF136" t="s">
        <v>184</v>
      </c>
      <c r="AG136" t="s">
        <v>810</v>
      </c>
      <c r="AI136" t="s">
        <v>186</v>
      </c>
      <c r="AJ136">
        <v>1900</v>
      </c>
      <c r="AK136" t="s">
        <v>187</v>
      </c>
      <c r="AL136" t="s">
        <v>188</v>
      </c>
      <c r="AM136" t="s">
        <v>811</v>
      </c>
      <c r="AO136" t="s">
        <v>190</v>
      </c>
      <c r="AQ136" t="s">
        <v>192</v>
      </c>
    </row>
    <row r="137" spans="1:48" x14ac:dyDescent="0.2">
      <c r="A137" t="str">
        <f t="shared" si="2"/>
        <v>14B33_20316-V</v>
      </c>
      <c r="B137" t="s">
        <v>812</v>
      </c>
      <c r="C137" t="s">
        <v>169</v>
      </c>
      <c r="F137" t="s">
        <v>170</v>
      </c>
      <c r="G137" t="s">
        <v>791</v>
      </c>
      <c r="H137" t="s">
        <v>792</v>
      </c>
      <c r="O137" t="s">
        <v>221</v>
      </c>
      <c r="P137" t="s">
        <v>201</v>
      </c>
      <c r="Q137" t="s">
        <v>223</v>
      </c>
      <c r="R137" t="s">
        <v>224</v>
      </c>
      <c r="S137" t="s">
        <v>451</v>
      </c>
      <c r="T137" t="s">
        <v>177</v>
      </c>
      <c r="U137" t="s">
        <v>813</v>
      </c>
      <c r="W137" t="s">
        <v>179</v>
      </c>
      <c r="X137">
        <v>1</v>
      </c>
      <c r="Z137" t="s">
        <v>180</v>
      </c>
      <c r="AA137" t="s">
        <v>181</v>
      </c>
      <c r="AC137" t="s">
        <v>182</v>
      </c>
      <c r="AF137" t="s">
        <v>184</v>
      </c>
      <c r="AG137" t="s">
        <v>814</v>
      </c>
      <c r="AI137" t="s">
        <v>186</v>
      </c>
      <c r="AJ137">
        <v>1900</v>
      </c>
      <c r="AK137" t="s">
        <v>187</v>
      </c>
      <c r="AL137" t="s">
        <v>188</v>
      </c>
      <c r="AM137" t="s">
        <v>811</v>
      </c>
      <c r="AO137" t="s">
        <v>190</v>
      </c>
      <c r="AQ137" t="s">
        <v>192</v>
      </c>
    </row>
    <row r="138" spans="1:48" x14ac:dyDescent="0.2">
      <c r="A138" t="str">
        <f t="shared" si="2"/>
        <v>14B37_VE1</v>
      </c>
      <c r="B138" t="s">
        <v>815</v>
      </c>
      <c r="C138" t="s">
        <v>169</v>
      </c>
      <c r="F138" t="s">
        <v>170</v>
      </c>
      <c r="G138" t="s">
        <v>816</v>
      </c>
      <c r="H138" t="s">
        <v>817</v>
      </c>
      <c r="O138" t="s">
        <v>200</v>
      </c>
      <c r="P138" t="s">
        <v>201</v>
      </c>
      <c r="Q138" t="s">
        <v>662</v>
      </c>
      <c r="R138" t="s">
        <v>176</v>
      </c>
      <c r="T138" t="s">
        <v>177</v>
      </c>
      <c r="U138" t="s">
        <v>724</v>
      </c>
      <c r="W138" t="s">
        <v>179</v>
      </c>
      <c r="X138">
        <v>1</v>
      </c>
      <c r="Z138" t="s">
        <v>180</v>
      </c>
      <c r="AA138" t="s">
        <v>181</v>
      </c>
      <c r="AC138" t="s">
        <v>182</v>
      </c>
      <c r="AD138" t="s">
        <v>818</v>
      </c>
      <c r="AF138" t="s">
        <v>184</v>
      </c>
      <c r="AG138" t="s">
        <v>819</v>
      </c>
      <c r="AI138" t="s">
        <v>186</v>
      </c>
      <c r="AJ138">
        <v>1900</v>
      </c>
      <c r="AK138" t="s">
        <v>187</v>
      </c>
      <c r="AL138" t="s">
        <v>188</v>
      </c>
      <c r="AM138" t="s">
        <v>820</v>
      </c>
      <c r="AO138" t="s">
        <v>190</v>
      </c>
      <c r="AQ138" t="s">
        <v>192</v>
      </c>
      <c r="AR138" t="s">
        <v>193</v>
      </c>
      <c r="AS138" t="s">
        <v>208</v>
      </c>
      <c r="AU138" t="s">
        <v>195</v>
      </c>
      <c r="AV138" t="s">
        <v>196</v>
      </c>
    </row>
    <row r="139" spans="1:48" x14ac:dyDescent="0.2">
      <c r="A139" t="str">
        <f t="shared" si="2"/>
        <v>14B37_VE4-V</v>
      </c>
      <c r="B139" t="s">
        <v>821</v>
      </c>
      <c r="C139" t="s">
        <v>169</v>
      </c>
      <c r="F139" t="s">
        <v>170</v>
      </c>
      <c r="G139" t="s">
        <v>816</v>
      </c>
      <c r="H139" t="s">
        <v>817</v>
      </c>
      <c r="O139" t="s">
        <v>221</v>
      </c>
      <c r="P139" t="s">
        <v>201</v>
      </c>
      <c r="Q139" t="s">
        <v>223</v>
      </c>
      <c r="R139" t="s">
        <v>224</v>
      </c>
      <c r="S139" t="s">
        <v>451</v>
      </c>
      <c r="T139" t="s">
        <v>177</v>
      </c>
      <c r="U139" t="s">
        <v>822</v>
      </c>
      <c r="W139" t="s">
        <v>179</v>
      </c>
      <c r="X139">
        <v>1</v>
      </c>
      <c r="Z139" t="s">
        <v>180</v>
      </c>
      <c r="AA139" t="s">
        <v>181</v>
      </c>
      <c r="AC139" t="s">
        <v>182</v>
      </c>
      <c r="AF139" t="s">
        <v>184</v>
      </c>
      <c r="AG139" t="s">
        <v>823</v>
      </c>
      <c r="AI139" t="s">
        <v>186</v>
      </c>
      <c r="AJ139">
        <v>2005</v>
      </c>
      <c r="AK139" t="s">
        <v>187</v>
      </c>
      <c r="AL139" t="s">
        <v>188</v>
      </c>
      <c r="AM139" t="s">
        <v>824</v>
      </c>
      <c r="AO139" t="s">
        <v>190</v>
      </c>
      <c r="AQ139" t="s">
        <v>192</v>
      </c>
    </row>
    <row r="140" spans="1:48" x14ac:dyDescent="0.2">
      <c r="A140" t="str">
        <f t="shared" si="2"/>
        <v>14B38_VE001</v>
      </c>
      <c r="B140" t="s">
        <v>825</v>
      </c>
      <c r="C140" t="s">
        <v>169</v>
      </c>
      <c r="F140" t="s">
        <v>170</v>
      </c>
      <c r="G140" t="s">
        <v>826</v>
      </c>
      <c r="H140" t="s">
        <v>827</v>
      </c>
      <c r="O140" t="s">
        <v>200</v>
      </c>
      <c r="P140" t="s">
        <v>320</v>
      </c>
      <c r="Q140" t="s">
        <v>320</v>
      </c>
      <c r="R140" t="s">
        <v>176</v>
      </c>
      <c r="T140" t="s">
        <v>177</v>
      </c>
      <c r="U140" t="s">
        <v>463</v>
      </c>
      <c r="W140" t="s">
        <v>179</v>
      </c>
      <c r="X140">
        <v>1</v>
      </c>
      <c r="Z140" t="s">
        <v>180</v>
      </c>
      <c r="AC140" t="s">
        <v>182</v>
      </c>
      <c r="AF140" t="s">
        <v>184</v>
      </c>
      <c r="AG140" t="s">
        <v>828</v>
      </c>
      <c r="AI140" t="s">
        <v>186</v>
      </c>
      <c r="AK140" t="s">
        <v>187</v>
      </c>
      <c r="AL140" t="s">
        <v>188</v>
      </c>
      <c r="AO140" t="s">
        <v>190</v>
      </c>
      <c r="AP140" t="s">
        <v>829</v>
      </c>
      <c r="AQ140" t="s">
        <v>192</v>
      </c>
      <c r="AR140" t="s">
        <v>193</v>
      </c>
      <c r="AS140" t="s">
        <v>208</v>
      </c>
      <c r="AU140" t="s">
        <v>195</v>
      </c>
      <c r="AV140" t="s">
        <v>196</v>
      </c>
    </row>
    <row r="141" spans="1:48" x14ac:dyDescent="0.2">
      <c r="A141" t="str">
        <f t="shared" si="2"/>
        <v>14B03_VE09</v>
      </c>
      <c r="B141" t="s">
        <v>830</v>
      </c>
      <c r="C141" t="s">
        <v>169</v>
      </c>
      <c r="F141" t="s">
        <v>170</v>
      </c>
      <c r="G141" t="s">
        <v>831</v>
      </c>
      <c r="H141" t="s">
        <v>832</v>
      </c>
      <c r="O141" t="s">
        <v>200</v>
      </c>
      <c r="P141" t="s">
        <v>320</v>
      </c>
      <c r="Q141" t="s">
        <v>320</v>
      </c>
      <c r="R141" t="s">
        <v>176</v>
      </c>
      <c r="T141" t="s">
        <v>177</v>
      </c>
      <c r="U141" t="s">
        <v>833</v>
      </c>
      <c r="W141" t="s">
        <v>179</v>
      </c>
      <c r="X141">
        <v>1</v>
      </c>
      <c r="Z141" t="s">
        <v>180</v>
      </c>
      <c r="AC141" t="s">
        <v>182</v>
      </c>
      <c r="AF141" t="s">
        <v>184</v>
      </c>
      <c r="AG141" t="s">
        <v>834</v>
      </c>
      <c r="AI141" t="s">
        <v>186</v>
      </c>
      <c r="AK141" t="s">
        <v>187</v>
      </c>
      <c r="AL141" t="s">
        <v>188</v>
      </c>
      <c r="AO141" t="s">
        <v>190</v>
      </c>
      <c r="AQ141" t="s">
        <v>192</v>
      </c>
      <c r="AR141" t="s">
        <v>193</v>
      </c>
      <c r="AS141" t="s">
        <v>208</v>
      </c>
      <c r="AU141" t="s">
        <v>195</v>
      </c>
      <c r="AV141" t="s">
        <v>196</v>
      </c>
    </row>
    <row r="142" spans="1:48" x14ac:dyDescent="0.2">
      <c r="A142" t="str">
        <f t="shared" si="2"/>
        <v>14B03_VE001v</v>
      </c>
      <c r="B142" t="s">
        <v>835</v>
      </c>
      <c r="C142" t="s">
        <v>169</v>
      </c>
      <c r="F142" t="s">
        <v>170</v>
      </c>
      <c r="G142" t="s">
        <v>831</v>
      </c>
      <c r="H142" t="s">
        <v>832</v>
      </c>
      <c r="O142" t="s">
        <v>200</v>
      </c>
      <c r="P142" t="s">
        <v>742</v>
      </c>
      <c r="Q142" t="s">
        <v>320</v>
      </c>
      <c r="R142" t="s">
        <v>224</v>
      </c>
      <c r="S142" t="s">
        <v>320</v>
      </c>
      <c r="T142" t="s">
        <v>177</v>
      </c>
      <c r="U142" t="s">
        <v>836</v>
      </c>
      <c r="W142" t="s">
        <v>179</v>
      </c>
      <c r="X142">
        <v>1</v>
      </c>
      <c r="Z142" t="s">
        <v>180</v>
      </c>
      <c r="AC142" t="s">
        <v>182</v>
      </c>
      <c r="AF142" t="s">
        <v>184</v>
      </c>
      <c r="AG142" t="s">
        <v>837</v>
      </c>
      <c r="AI142" t="s">
        <v>186</v>
      </c>
      <c r="AK142" t="s">
        <v>187</v>
      </c>
      <c r="AL142" t="s">
        <v>188</v>
      </c>
      <c r="AO142" t="s">
        <v>190</v>
      </c>
      <c r="AP142" t="s">
        <v>829</v>
      </c>
      <c r="AQ142" t="s">
        <v>192</v>
      </c>
      <c r="AR142" t="s">
        <v>193</v>
      </c>
      <c r="AS142" t="s">
        <v>208</v>
      </c>
      <c r="AU142" t="s">
        <v>195</v>
      </c>
      <c r="AV142" t="s">
        <v>196</v>
      </c>
    </row>
    <row r="143" spans="1:48" x14ac:dyDescent="0.2">
      <c r="A143" t="str">
        <f t="shared" si="2"/>
        <v>14B03_14B03-01-V</v>
      </c>
      <c r="B143" t="s">
        <v>838</v>
      </c>
      <c r="C143" t="s">
        <v>169</v>
      </c>
      <c r="F143" t="s">
        <v>170</v>
      </c>
      <c r="G143" t="s">
        <v>831</v>
      </c>
      <c r="H143" t="s">
        <v>832</v>
      </c>
      <c r="O143" t="s">
        <v>221</v>
      </c>
      <c r="P143" t="s">
        <v>839</v>
      </c>
      <c r="Q143" t="s">
        <v>223</v>
      </c>
      <c r="R143" t="s">
        <v>224</v>
      </c>
      <c r="S143" t="s">
        <v>840</v>
      </c>
      <c r="T143" t="s">
        <v>177</v>
      </c>
      <c r="U143" t="s">
        <v>841</v>
      </c>
      <c r="W143" t="s">
        <v>179</v>
      </c>
      <c r="X143">
        <v>1</v>
      </c>
      <c r="Z143" t="s">
        <v>180</v>
      </c>
      <c r="AC143" t="s">
        <v>182</v>
      </c>
      <c r="AF143" t="s">
        <v>184</v>
      </c>
      <c r="AI143" t="s">
        <v>186</v>
      </c>
      <c r="AK143" t="s">
        <v>187</v>
      </c>
      <c r="AL143" t="s">
        <v>188</v>
      </c>
      <c r="AO143" t="s">
        <v>190</v>
      </c>
      <c r="AQ143" t="s">
        <v>192</v>
      </c>
    </row>
    <row r="144" spans="1:48" x14ac:dyDescent="0.2">
      <c r="A144" t="str">
        <f t="shared" si="2"/>
        <v>14B03_1-v</v>
      </c>
      <c r="B144" t="s">
        <v>842</v>
      </c>
      <c r="C144" t="s">
        <v>169</v>
      </c>
      <c r="F144" t="s">
        <v>170</v>
      </c>
      <c r="G144" t="s">
        <v>831</v>
      </c>
      <c r="H144" t="s">
        <v>832</v>
      </c>
      <c r="O144" t="s">
        <v>843</v>
      </c>
      <c r="P144" t="s">
        <v>844</v>
      </c>
      <c r="Q144" t="s">
        <v>840</v>
      </c>
      <c r="R144" t="s">
        <v>224</v>
      </c>
      <c r="S144" t="s">
        <v>840</v>
      </c>
      <c r="T144" t="s">
        <v>177</v>
      </c>
      <c r="U144" t="s">
        <v>845</v>
      </c>
      <c r="W144" t="s">
        <v>179</v>
      </c>
      <c r="X144">
        <v>1</v>
      </c>
      <c r="Z144" t="s">
        <v>180</v>
      </c>
      <c r="AC144" t="s">
        <v>182</v>
      </c>
      <c r="AF144" t="s">
        <v>184</v>
      </c>
      <c r="AI144" t="s">
        <v>186</v>
      </c>
      <c r="AK144" t="s">
        <v>187</v>
      </c>
      <c r="AL144" t="s">
        <v>188</v>
      </c>
      <c r="AO144" t="s">
        <v>190</v>
      </c>
      <c r="AQ144" t="s">
        <v>192</v>
      </c>
    </row>
    <row r="145" spans="1:48" x14ac:dyDescent="0.2">
      <c r="A145" t="str">
        <f t="shared" si="2"/>
        <v>14B03_VE11</v>
      </c>
      <c r="B145" t="s">
        <v>846</v>
      </c>
      <c r="C145" t="s">
        <v>169</v>
      </c>
      <c r="F145" t="s">
        <v>170</v>
      </c>
      <c r="G145" t="s">
        <v>831</v>
      </c>
      <c r="H145" t="s">
        <v>832</v>
      </c>
      <c r="O145" t="s">
        <v>200</v>
      </c>
      <c r="P145" t="s">
        <v>847</v>
      </c>
      <c r="Q145" t="s">
        <v>320</v>
      </c>
      <c r="R145" t="s">
        <v>176</v>
      </c>
      <c r="T145" t="s">
        <v>177</v>
      </c>
      <c r="U145" t="s">
        <v>848</v>
      </c>
      <c r="W145" t="s">
        <v>179</v>
      </c>
      <c r="X145">
        <v>1</v>
      </c>
      <c r="Z145" t="s">
        <v>180</v>
      </c>
      <c r="AA145" t="s">
        <v>181</v>
      </c>
      <c r="AC145" t="s">
        <v>182</v>
      </c>
      <c r="AD145" t="s">
        <v>849</v>
      </c>
      <c r="AF145" t="s">
        <v>184</v>
      </c>
      <c r="AG145" t="s">
        <v>850</v>
      </c>
      <c r="AI145" t="s">
        <v>186</v>
      </c>
      <c r="AJ145">
        <v>1900</v>
      </c>
      <c r="AK145" t="s">
        <v>187</v>
      </c>
      <c r="AL145" t="s">
        <v>188</v>
      </c>
      <c r="AM145" t="s">
        <v>851</v>
      </c>
      <c r="AO145" t="s">
        <v>190</v>
      </c>
      <c r="AQ145" t="s">
        <v>192</v>
      </c>
      <c r="AR145" t="s">
        <v>193</v>
      </c>
      <c r="AS145" t="s">
        <v>208</v>
      </c>
      <c r="AU145" t="s">
        <v>195</v>
      </c>
      <c r="AV145" t="s">
        <v>196</v>
      </c>
    </row>
    <row r="146" spans="1:48" x14ac:dyDescent="0.2">
      <c r="A146" t="str">
        <f t="shared" si="2"/>
        <v>14B03_20322-V</v>
      </c>
      <c r="B146" t="s">
        <v>852</v>
      </c>
      <c r="C146" t="s">
        <v>169</v>
      </c>
      <c r="F146" t="s">
        <v>170</v>
      </c>
      <c r="G146" t="s">
        <v>831</v>
      </c>
      <c r="H146" t="s">
        <v>832</v>
      </c>
      <c r="O146" t="s">
        <v>221</v>
      </c>
      <c r="P146" t="s">
        <v>201</v>
      </c>
      <c r="Q146" t="s">
        <v>223</v>
      </c>
      <c r="R146" t="s">
        <v>224</v>
      </c>
      <c r="S146" t="s">
        <v>451</v>
      </c>
      <c r="T146" t="s">
        <v>177</v>
      </c>
      <c r="U146" t="s">
        <v>853</v>
      </c>
      <c r="W146" t="s">
        <v>179</v>
      </c>
      <c r="X146">
        <v>1</v>
      </c>
      <c r="Z146" t="s">
        <v>180</v>
      </c>
      <c r="AA146" t="s">
        <v>477</v>
      </c>
      <c r="AC146" t="s">
        <v>182</v>
      </c>
      <c r="AD146" t="s">
        <v>820</v>
      </c>
      <c r="AF146" t="s">
        <v>184</v>
      </c>
      <c r="AG146" t="s">
        <v>854</v>
      </c>
      <c r="AI146" t="s">
        <v>186</v>
      </c>
      <c r="AJ146">
        <v>1995</v>
      </c>
      <c r="AK146" t="s">
        <v>187</v>
      </c>
      <c r="AL146" t="s">
        <v>188</v>
      </c>
      <c r="AM146" t="s">
        <v>855</v>
      </c>
      <c r="AO146" t="s">
        <v>190</v>
      </c>
      <c r="AP146" t="s">
        <v>856</v>
      </c>
      <c r="AQ146" t="s">
        <v>192</v>
      </c>
    </row>
    <row r="147" spans="1:48" x14ac:dyDescent="0.2">
      <c r="A147" t="str">
        <f t="shared" si="2"/>
        <v>14B03_VE02</v>
      </c>
      <c r="B147" t="s">
        <v>857</v>
      </c>
      <c r="C147" t="s">
        <v>169</v>
      </c>
      <c r="F147" t="s">
        <v>170</v>
      </c>
      <c r="G147" t="s">
        <v>831</v>
      </c>
      <c r="H147" t="s">
        <v>832</v>
      </c>
      <c r="O147" t="s">
        <v>200</v>
      </c>
      <c r="P147" t="s">
        <v>201</v>
      </c>
      <c r="Q147" t="s">
        <v>320</v>
      </c>
      <c r="R147" t="s">
        <v>176</v>
      </c>
      <c r="T147" t="s">
        <v>177</v>
      </c>
      <c r="U147" t="s">
        <v>754</v>
      </c>
      <c r="W147" t="s">
        <v>179</v>
      </c>
      <c r="X147">
        <v>1</v>
      </c>
      <c r="Z147" t="s">
        <v>180</v>
      </c>
      <c r="AA147" t="s">
        <v>477</v>
      </c>
      <c r="AC147" t="s">
        <v>182</v>
      </c>
      <c r="AD147" t="s">
        <v>858</v>
      </c>
      <c r="AF147" t="s">
        <v>184</v>
      </c>
      <c r="AG147" t="s">
        <v>859</v>
      </c>
      <c r="AI147" t="s">
        <v>186</v>
      </c>
      <c r="AJ147">
        <v>1997</v>
      </c>
      <c r="AK147" t="s">
        <v>187</v>
      </c>
      <c r="AL147" t="s">
        <v>188</v>
      </c>
      <c r="AM147" t="s">
        <v>860</v>
      </c>
      <c r="AO147" t="s">
        <v>190</v>
      </c>
      <c r="AP147" t="s">
        <v>861</v>
      </c>
      <c r="AQ147" t="s">
        <v>192</v>
      </c>
      <c r="AR147" t="s">
        <v>193</v>
      </c>
      <c r="AS147" t="s">
        <v>208</v>
      </c>
      <c r="AU147" t="s">
        <v>195</v>
      </c>
      <c r="AV147" t="s">
        <v>196</v>
      </c>
    </row>
    <row r="148" spans="1:48" x14ac:dyDescent="0.2">
      <c r="A148" t="str">
        <f t="shared" si="2"/>
        <v>14B03_VE10</v>
      </c>
      <c r="B148" t="s">
        <v>862</v>
      </c>
      <c r="C148" t="s">
        <v>169</v>
      </c>
      <c r="F148" t="s">
        <v>170</v>
      </c>
      <c r="G148" t="s">
        <v>831</v>
      </c>
      <c r="H148" t="s">
        <v>832</v>
      </c>
      <c r="O148" t="s">
        <v>200</v>
      </c>
      <c r="P148" t="s">
        <v>201</v>
      </c>
      <c r="Q148" t="s">
        <v>320</v>
      </c>
      <c r="R148" t="s">
        <v>176</v>
      </c>
      <c r="T148" t="s">
        <v>177</v>
      </c>
      <c r="U148" t="s">
        <v>713</v>
      </c>
      <c r="W148" t="s">
        <v>179</v>
      </c>
      <c r="X148">
        <v>1</v>
      </c>
      <c r="Z148" t="s">
        <v>180</v>
      </c>
      <c r="AA148" t="s">
        <v>181</v>
      </c>
      <c r="AC148" t="s">
        <v>182</v>
      </c>
      <c r="AD148" t="s">
        <v>863</v>
      </c>
      <c r="AF148" t="s">
        <v>184</v>
      </c>
      <c r="AG148" t="s">
        <v>864</v>
      </c>
      <c r="AI148" t="s">
        <v>186</v>
      </c>
      <c r="AJ148">
        <v>1900</v>
      </c>
      <c r="AK148" t="s">
        <v>187</v>
      </c>
      <c r="AL148" t="s">
        <v>188</v>
      </c>
      <c r="AM148" t="s">
        <v>865</v>
      </c>
      <c r="AO148" t="s">
        <v>190</v>
      </c>
      <c r="AQ148" t="s">
        <v>192</v>
      </c>
      <c r="AR148" t="s">
        <v>193</v>
      </c>
      <c r="AS148" t="s">
        <v>208</v>
      </c>
      <c r="AU148" t="s">
        <v>195</v>
      </c>
      <c r="AV148" t="s">
        <v>196</v>
      </c>
    </row>
    <row r="149" spans="1:48" x14ac:dyDescent="0.2">
      <c r="A149" t="str">
        <f t="shared" si="2"/>
        <v>14B03_VE06</v>
      </c>
      <c r="B149" t="s">
        <v>866</v>
      </c>
      <c r="C149" t="s">
        <v>169</v>
      </c>
      <c r="F149" t="s">
        <v>170</v>
      </c>
      <c r="G149" t="s">
        <v>831</v>
      </c>
      <c r="H149" t="s">
        <v>832</v>
      </c>
      <c r="O149" t="s">
        <v>200</v>
      </c>
      <c r="P149" t="s">
        <v>201</v>
      </c>
      <c r="Q149" t="s">
        <v>320</v>
      </c>
      <c r="R149" t="s">
        <v>176</v>
      </c>
      <c r="T149" t="s">
        <v>177</v>
      </c>
      <c r="U149" t="s">
        <v>867</v>
      </c>
      <c r="W149" t="s">
        <v>179</v>
      </c>
      <c r="X149">
        <v>1</v>
      </c>
      <c r="Z149" t="s">
        <v>180</v>
      </c>
      <c r="AA149" t="s">
        <v>181</v>
      </c>
      <c r="AC149" t="s">
        <v>182</v>
      </c>
      <c r="AD149" t="s">
        <v>818</v>
      </c>
      <c r="AF149" t="s">
        <v>184</v>
      </c>
      <c r="AG149" t="s">
        <v>868</v>
      </c>
      <c r="AI149" t="s">
        <v>186</v>
      </c>
      <c r="AJ149">
        <v>1900</v>
      </c>
      <c r="AK149" t="s">
        <v>187</v>
      </c>
      <c r="AL149" t="s">
        <v>188</v>
      </c>
      <c r="AM149" t="s">
        <v>865</v>
      </c>
      <c r="AO149" t="s">
        <v>190</v>
      </c>
      <c r="AP149" t="s">
        <v>869</v>
      </c>
      <c r="AQ149" t="s">
        <v>192</v>
      </c>
      <c r="AR149" t="s">
        <v>193</v>
      </c>
      <c r="AS149" t="s">
        <v>208</v>
      </c>
      <c r="AU149" t="s">
        <v>195</v>
      </c>
      <c r="AV149" t="s">
        <v>196</v>
      </c>
    </row>
    <row r="150" spans="1:48" x14ac:dyDescent="0.2">
      <c r="A150" t="str">
        <f t="shared" si="2"/>
        <v>14B03_VE05</v>
      </c>
      <c r="B150" t="s">
        <v>870</v>
      </c>
      <c r="C150" t="s">
        <v>169</v>
      </c>
      <c r="F150" t="s">
        <v>170</v>
      </c>
      <c r="G150" t="s">
        <v>831</v>
      </c>
      <c r="H150" t="s">
        <v>832</v>
      </c>
      <c r="O150" t="s">
        <v>200</v>
      </c>
      <c r="P150" t="s">
        <v>201</v>
      </c>
      <c r="Q150" t="s">
        <v>320</v>
      </c>
      <c r="R150" t="s">
        <v>176</v>
      </c>
      <c r="T150" t="s">
        <v>177</v>
      </c>
      <c r="U150" t="s">
        <v>871</v>
      </c>
      <c r="W150" t="s">
        <v>179</v>
      </c>
      <c r="X150">
        <v>1</v>
      </c>
      <c r="Z150" t="s">
        <v>180</v>
      </c>
      <c r="AA150" t="s">
        <v>181</v>
      </c>
      <c r="AC150" t="s">
        <v>182</v>
      </c>
      <c r="AD150" t="s">
        <v>865</v>
      </c>
      <c r="AF150" t="s">
        <v>184</v>
      </c>
      <c r="AG150" t="s">
        <v>872</v>
      </c>
      <c r="AI150" t="s">
        <v>186</v>
      </c>
      <c r="AJ150">
        <v>1900</v>
      </c>
      <c r="AK150" t="s">
        <v>187</v>
      </c>
      <c r="AL150" t="s">
        <v>188</v>
      </c>
      <c r="AM150" t="s">
        <v>873</v>
      </c>
      <c r="AO150" t="s">
        <v>190</v>
      </c>
      <c r="AQ150" t="s">
        <v>192</v>
      </c>
      <c r="AR150" t="s">
        <v>193</v>
      </c>
      <c r="AS150" t="s">
        <v>208</v>
      </c>
      <c r="AU150" t="s">
        <v>195</v>
      </c>
      <c r="AV150" t="s">
        <v>196</v>
      </c>
    </row>
    <row r="151" spans="1:48" x14ac:dyDescent="0.2">
      <c r="A151" t="str">
        <f t="shared" si="2"/>
        <v>14B03_20311-V</v>
      </c>
      <c r="B151" t="s">
        <v>874</v>
      </c>
      <c r="C151" t="s">
        <v>169</v>
      </c>
      <c r="F151" t="s">
        <v>170</v>
      </c>
      <c r="G151" t="s">
        <v>831</v>
      </c>
      <c r="H151" t="s">
        <v>832</v>
      </c>
      <c r="O151" t="s">
        <v>221</v>
      </c>
      <c r="P151" t="s">
        <v>201</v>
      </c>
      <c r="Q151" t="s">
        <v>223</v>
      </c>
      <c r="R151" t="s">
        <v>224</v>
      </c>
      <c r="S151" t="s">
        <v>451</v>
      </c>
      <c r="T151" t="s">
        <v>177</v>
      </c>
      <c r="U151" t="s">
        <v>875</v>
      </c>
      <c r="W151" t="s">
        <v>179</v>
      </c>
      <c r="X151">
        <v>1</v>
      </c>
      <c r="Z151" t="s">
        <v>180</v>
      </c>
      <c r="AA151" t="s">
        <v>181</v>
      </c>
      <c r="AC151" t="s">
        <v>182</v>
      </c>
      <c r="AD151" t="s">
        <v>876</v>
      </c>
      <c r="AF151" t="s">
        <v>184</v>
      </c>
      <c r="AG151" t="s">
        <v>877</v>
      </c>
      <c r="AI151" t="s">
        <v>186</v>
      </c>
      <c r="AJ151">
        <v>1900</v>
      </c>
      <c r="AK151" t="s">
        <v>187</v>
      </c>
      <c r="AL151" t="s">
        <v>188</v>
      </c>
      <c r="AM151" t="s">
        <v>878</v>
      </c>
      <c r="AO151" t="s">
        <v>190</v>
      </c>
      <c r="AP151" t="s">
        <v>879</v>
      </c>
      <c r="AQ151" t="s">
        <v>192</v>
      </c>
    </row>
    <row r="152" spans="1:48" x14ac:dyDescent="0.2">
      <c r="A152" t="str">
        <f t="shared" si="2"/>
        <v>14B03_VE08</v>
      </c>
      <c r="B152" t="s">
        <v>880</v>
      </c>
      <c r="C152" t="s">
        <v>169</v>
      </c>
      <c r="F152" t="s">
        <v>170</v>
      </c>
      <c r="G152" t="s">
        <v>831</v>
      </c>
      <c r="H152" t="s">
        <v>832</v>
      </c>
      <c r="O152" t="s">
        <v>200</v>
      </c>
      <c r="P152" t="s">
        <v>201</v>
      </c>
      <c r="Q152" t="s">
        <v>320</v>
      </c>
      <c r="R152" t="s">
        <v>176</v>
      </c>
      <c r="T152" t="s">
        <v>177</v>
      </c>
      <c r="U152" t="s">
        <v>881</v>
      </c>
      <c r="W152" t="s">
        <v>179</v>
      </c>
      <c r="X152">
        <v>1</v>
      </c>
      <c r="Z152" t="s">
        <v>180</v>
      </c>
      <c r="AA152" t="s">
        <v>181</v>
      </c>
      <c r="AC152" t="s">
        <v>182</v>
      </c>
      <c r="AD152" t="s">
        <v>882</v>
      </c>
      <c r="AF152" t="s">
        <v>184</v>
      </c>
      <c r="AG152" t="s">
        <v>883</v>
      </c>
      <c r="AI152" t="s">
        <v>186</v>
      </c>
      <c r="AJ152">
        <v>1900</v>
      </c>
      <c r="AK152" t="s">
        <v>187</v>
      </c>
      <c r="AL152" t="s">
        <v>188</v>
      </c>
      <c r="AM152" t="s">
        <v>884</v>
      </c>
      <c r="AO152" t="s">
        <v>190</v>
      </c>
      <c r="AP152" t="s">
        <v>744</v>
      </c>
      <c r="AQ152" t="s">
        <v>192</v>
      </c>
      <c r="AR152" t="s">
        <v>193</v>
      </c>
      <c r="AS152" t="s">
        <v>208</v>
      </c>
      <c r="AU152" t="s">
        <v>195</v>
      </c>
      <c r="AV152" t="s">
        <v>196</v>
      </c>
    </row>
    <row r="153" spans="1:48" x14ac:dyDescent="0.2">
      <c r="A153" t="str">
        <f t="shared" si="2"/>
        <v>14B03_VE07</v>
      </c>
      <c r="B153" t="s">
        <v>885</v>
      </c>
      <c r="C153" t="s">
        <v>169</v>
      </c>
      <c r="F153" t="s">
        <v>170</v>
      </c>
      <c r="G153" t="s">
        <v>831</v>
      </c>
      <c r="H153" t="s">
        <v>832</v>
      </c>
      <c r="O153" t="s">
        <v>200</v>
      </c>
      <c r="P153" t="s">
        <v>201</v>
      </c>
      <c r="Q153" t="s">
        <v>320</v>
      </c>
      <c r="R153" t="s">
        <v>176</v>
      </c>
      <c r="T153" t="s">
        <v>177</v>
      </c>
      <c r="U153" t="s">
        <v>886</v>
      </c>
      <c r="W153" t="s">
        <v>179</v>
      </c>
      <c r="X153">
        <v>1</v>
      </c>
      <c r="Z153" t="s">
        <v>180</v>
      </c>
      <c r="AA153" t="s">
        <v>477</v>
      </c>
      <c r="AC153" t="s">
        <v>182</v>
      </c>
      <c r="AF153" t="s">
        <v>184</v>
      </c>
      <c r="AG153" t="s">
        <v>887</v>
      </c>
      <c r="AI153" t="s">
        <v>186</v>
      </c>
      <c r="AJ153">
        <v>1900</v>
      </c>
      <c r="AK153" t="s">
        <v>187</v>
      </c>
      <c r="AL153" t="s">
        <v>188</v>
      </c>
      <c r="AM153" t="s">
        <v>888</v>
      </c>
      <c r="AO153" t="s">
        <v>190</v>
      </c>
      <c r="AP153" t="s">
        <v>373</v>
      </c>
      <c r="AQ153" t="s">
        <v>192</v>
      </c>
      <c r="AR153" t="s">
        <v>193</v>
      </c>
      <c r="AS153" t="s">
        <v>208</v>
      </c>
      <c r="AU153" t="s">
        <v>195</v>
      </c>
      <c r="AV153" t="s">
        <v>196</v>
      </c>
    </row>
    <row r="154" spans="1:48" x14ac:dyDescent="0.2">
      <c r="A154" t="str">
        <f t="shared" si="2"/>
        <v>14B03_VE01</v>
      </c>
      <c r="B154" t="s">
        <v>889</v>
      </c>
      <c r="C154" t="s">
        <v>169</v>
      </c>
      <c r="F154" t="s">
        <v>170</v>
      </c>
      <c r="G154" t="s">
        <v>831</v>
      </c>
      <c r="H154" t="s">
        <v>832</v>
      </c>
      <c r="O154" t="s">
        <v>200</v>
      </c>
      <c r="P154" t="s">
        <v>201</v>
      </c>
      <c r="Q154" t="s">
        <v>320</v>
      </c>
      <c r="R154" t="s">
        <v>176</v>
      </c>
      <c r="T154" t="s">
        <v>177</v>
      </c>
      <c r="U154" t="s">
        <v>760</v>
      </c>
      <c r="W154" t="s">
        <v>179</v>
      </c>
      <c r="X154">
        <v>1</v>
      </c>
      <c r="Z154" t="s">
        <v>180</v>
      </c>
      <c r="AA154" t="s">
        <v>181</v>
      </c>
      <c r="AC154" t="s">
        <v>182</v>
      </c>
      <c r="AD154" t="s">
        <v>890</v>
      </c>
      <c r="AF154" t="s">
        <v>184</v>
      </c>
      <c r="AG154" t="s">
        <v>891</v>
      </c>
      <c r="AI154" t="s">
        <v>186</v>
      </c>
      <c r="AJ154">
        <v>1989</v>
      </c>
      <c r="AK154" t="s">
        <v>187</v>
      </c>
      <c r="AL154" t="s">
        <v>188</v>
      </c>
      <c r="AM154" t="s">
        <v>892</v>
      </c>
      <c r="AO154" t="s">
        <v>190</v>
      </c>
      <c r="AP154" t="s">
        <v>893</v>
      </c>
      <c r="AQ154" t="s">
        <v>192</v>
      </c>
      <c r="AR154" t="s">
        <v>193</v>
      </c>
      <c r="AS154" t="s">
        <v>208</v>
      </c>
      <c r="AU154" t="s">
        <v>195</v>
      </c>
      <c r="AV154" t="s">
        <v>196</v>
      </c>
    </row>
    <row r="155" spans="1:48" x14ac:dyDescent="0.2">
      <c r="A155" t="str">
        <f t="shared" si="2"/>
        <v>14B03_VE04</v>
      </c>
      <c r="B155" t="s">
        <v>894</v>
      </c>
      <c r="C155" t="s">
        <v>169</v>
      </c>
      <c r="F155" t="s">
        <v>170</v>
      </c>
      <c r="G155" t="s">
        <v>831</v>
      </c>
      <c r="H155" t="s">
        <v>832</v>
      </c>
      <c r="O155" t="s">
        <v>200</v>
      </c>
      <c r="P155" t="s">
        <v>201</v>
      </c>
      <c r="Q155" t="s">
        <v>320</v>
      </c>
      <c r="R155" t="s">
        <v>176</v>
      </c>
      <c r="T155" t="s">
        <v>177</v>
      </c>
      <c r="U155" t="s">
        <v>895</v>
      </c>
      <c r="W155" t="s">
        <v>179</v>
      </c>
      <c r="X155">
        <v>1</v>
      </c>
      <c r="Z155" t="s">
        <v>180</v>
      </c>
      <c r="AA155" t="s">
        <v>650</v>
      </c>
      <c r="AC155" t="s">
        <v>182</v>
      </c>
      <c r="AD155" t="s">
        <v>896</v>
      </c>
      <c r="AF155" t="s">
        <v>184</v>
      </c>
      <c r="AG155" t="s">
        <v>897</v>
      </c>
      <c r="AI155" t="s">
        <v>186</v>
      </c>
      <c r="AJ155">
        <v>1991</v>
      </c>
      <c r="AK155" t="s">
        <v>187</v>
      </c>
      <c r="AL155" t="s">
        <v>188</v>
      </c>
      <c r="AM155" t="s">
        <v>898</v>
      </c>
      <c r="AO155" t="s">
        <v>190</v>
      </c>
      <c r="AQ155" t="s">
        <v>192</v>
      </c>
      <c r="AR155" t="s">
        <v>193</v>
      </c>
      <c r="AS155" t="s">
        <v>208</v>
      </c>
      <c r="AU155" t="s">
        <v>195</v>
      </c>
      <c r="AV155" t="s">
        <v>196</v>
      </c>
    </row>
    <row r="156" spans="1:48" x14ac:dyDescent="0.2">
      <c r="A156" t="str">
        <f t="shared" si="2"/>
        <v>14B03_VE03</v>
      </c>
      <c r="B156" t="s">
        <v>899</v>
      </c>
      <c r="C156" t="s">
        <v>169</v>
      </c>
      <c r="F156" t="s">
        <v>170</v>
      </c>
      <c r="G156" t="s">
        <v>831</v>
      </c>
      <c r="H156" t="s">
        <v>832</v>
      </c>
      <c r="O156" t="s">
        <v>200</v>
      </c>
      <c r="P156" t="s">
        <v>201</v>
      </c>
      <c r="Q156" t="s">
        <v>320</v>
      </c>
      <c r="R156" t="s">
        <v>176</v>
      </c>
      <c r="T156" t="s">
        <v>177</v>
      </c>
      <c r="U156" t="s">
        <v>799</v>
      </c>
      <c r="W156" t="s">
        <v>179</v>
      </c>
      <c r="X156">
        <v>1</v>
      </c>
      <c r="Z156" t="s">
        <v>180</v>
      </c>
      <c r="AA156" t="s">
        <v>477</v>
      </c>
      <c r="AC156" t="s">
        <v>182</v>
      </c>
      <c r="AD156" t="s">
        <v>900</v>
      </c>
      <c r="AF156" t="s">
        <v>184</v>
      </c>
      <c r="AG156" t="s">
        <v>901</v>
      </c>
      <c r="AI156" t="s">
        <v>186</v>
      </c>
      <c r="AJ156">
        <v>1991</v>
      </c>
      <c r="AK156" t="s">
        <v>187</v>
      </c>
      <c r="AL156" t="s">
        <v>188</v>
      </c>
      <c r="AM156" t="s">
        <v>902</v>
      </c>
      <c r="AO156" t="s">
        <v>190</v>
      </c>
      <c r="AP156" t="s">
        <v>903</v>
      </c>
      <c r="AQ156" t="s">
        <v>192</v>
      </c>
      <c r="AR156" t="s">
        <v>193</v>
      </c>
      <c r="AS156" t="s">
        <v>208</v>
      </c>
      <c r="AU156" t="s">
        <v>195</v>
      </c>
      <c r="AV156" t="s">
        <v>196</v>
      </c>
    </row>
    <row r="157" spans="1:48" x14ac:dyDescent="0.2">
      <c r="A157" t="str">
        <f t="shared" si="2"/>
        <v>14B03_20302-V</v>
      </c>
      <c r="B157" t="s">
        <v>904</v>
      </c>
      <c r="C157" t="s">
        <v>169</v>
      </c>
      <c r="F157" t="s">
        <v>170</v>
      </c>
      <c r="G157" t="s">
        <v>831</v>
      </c>
      <c r="H157" t="s">
        <v>832</v>
      </c>
      <c r="O157" t="s">
        <v>221</v>
      </c>
      <c r="P157" t="s">
        <v>201</v>
      </c>
      <c r="Q157" t="s">
        <v>223</v>
      </c>
      <c r="R157" t="s">
        <v>224</v>
      </c>
      <c r="S157" t="s">
        <v>451</v>
      </c>
      <c r="T157" t="s">
        <v>177</v>
      </c>
      <c r="U157" t="s">
        <v>905</v>
      </c>
      <c r="W157" t="s">
        <v>179</v>
      </c>
      <c r="X157">
        <v>1</v>
      </c>
      <c r="Z157" t="s">
        <v>180</v>
      </c>
      <c r="AA157" t="s">
        <v>181</v>
      </c>
      <c r="AC157" t="s">
        <v>182</v>
      </c>
      <c r="AD157" t="s">
        <v>906</v>
      </c>
      <c r="AF157" t="s">
        <v>184</v>
      </c>
      <c r="AG157" t="s">
        <v>907</v>
      </c>
      <c r="AI157" t="s">
        <v>186</v>
      </c>
      <c r="AJ157">
        <v>1991</v>
      </c>
      <c r="AK157" t="s">
        <v>187</v>
      </c>
      <c r="AL157" t="s">
        <v>188</v>
      </c>
      <c r="AM157" t="s">
        <v>908</v>
      </c>
      <c r="AO157" t="s">
        <v>190</v>
      </c>
      <c r="AP157" t="s">
        <v>361</v>
      </c>
      <c r="AQ157" t="s">
        <v>192</v>
      </c>
    </row>
    <row r="158" spans="1:48" x14ac:dyDescent="0.2">
      <c r="A158" t="str">
        <f t="shared" si="2"/>
        <v>14B03_20301-V</v>
      </c>
      <c r="B158" t="s">
        <v>909</v>
      </c>
      <c r="C158" t="s">
        <v>169</v>
      </c>
      <c r="F158" t="s">
        <v>170</v>
      </c>
      <c r="G158" t="s">
        <v>831</v>
      </c>
      <c r="H158" t="s">
        <v>832</v>
      </c>
      <c r="O158" t="s">
        <v>221</v>
      </c>
      <c r="P158" t="s">
        <v>201</v>
      </c>
      <c r="Q158" t="s">
        <v>223</v>
      </c>
      <c r="R158" t="s">
        <v>224</v>
      </c>
      <c r="S158" t="s">
        <v>451</v>
      </c>
      <c r="T158" t="s">
        <v>177</v>
      </c>
      <c r="U158" t="s">
        <v>910</v>
      </c>
      <c r="W158" t="s">
        <v>179</v>
      </c>
      <c r="X158">
        <v>1</v>
      </c>
      <c r="Z158" t="s">
        <v>180</v>
      </c>
      <c r="AA158" t="s">
        <v>238</v>
      </c>
      <c r="AC158" t="s">
        <v>182</v>
      </c>
      <c r="AD158" t="s">
        <v>900</v>
      </c>
      <c r="AF158" t="s">
        <v>184</v>
      </c>
      <c r="AG158" t="s">
        <v>911</v>
      </c>
      <c r="AI158" t="s">
        <v>186</v>
      </c>
      <c r="AJ158">
        <v>1900</v>
      </c>
      <c r="AK158" t="s">
        <v>187</v>
      </c>
      <c r="AL158" t="s">
        <v>188</v>
      </c>
      <c r="AM158" t="s">
        <v>898</v>
      </c>
      <c r="AO158" t="s">
        <v>190</v>
      </c>
      <c r="AQ158" t="s">
        <v>192</v>
      </c>
    </row>
    <row r="159" spans="1:48" x14ac:dyDescent="0.2">
      <c r="A159" t="str">
        <f t="shared" si="2"/>
        <v>32A03_VE3</v>
      </c>
      <c r="B159" t="s">
        <v>912</v>
      </c>
      <c r="C159" t="s">
        <v>169</v>
      </c>
      <c r="F159" t="s">
        <v>170</v>
      </c>
      <c r="G159" t="s">
        <v>913</v>
      </c>
      <c r="H159" t="s">
        <v>914</v>
      </c>
      <c r="O159" t="s">
        <v>200</v>
      </c>
      <c r="P159" t="s">
        <v>915</v>
      </c>
      <c r="Q159" t="s">
        <v>662</v>
      </c>
      <c r="R159" t="s">
        <v>176</v>
      </c>
      <c r="T159" t="s">
        <v>177</v>
      </c>
      <c r="U159" t="s">
        <v>916</v>
      </c>
      <c r="W159" t="s">
        <v>179</v>
      </c>
      <c r="X159">
        <v>1</v>
      </c>
      <c r="Z159" t="s">
        <v>180</v>
      </c>
      <c r="AA159" t="s">
        <v>917</v>
      </c>
      <c r="AC159" t="s">
        <v>182</v>
      </c>
      <c r="AD159" t="s">
        <v>918</v>
      </c>
      <c r="AF159" t="s">
        <v>184</v>
      </c>
      <c r="AG159" t="s">
        <v>919</v>
      </c>
      <c r="AI159" t="s">
        <v>186</v>
      </c>
      <c r="AJ159">
        <v>2011</v>
      </c>
      <c r="AK159" t="s">
        <v>187</v>
      </c>
      <c r="AL159" t="s">
        <v>188</v>
      </c>
      <c r="AM159" t="s">
        <v>920</v>
      </c>
      <c r="AO159" t="s">
        <v>190</v>
      </c>
      <c r="AP159" t="s">
        <v>744</v>
      </c>
      <c r="AQ159" t="s">
        <v>192</v>
      </c>
      <c r="AR159" t="s">
        <v>193</v>
      </c>
      <c r="AS159" t="s">
        <v>208</v>
      </c>
      <c r="AU159" t="s">
        <v>195</v>
      </c>
      <c r="AV159" t="s">
        <v>196</v>
      </c>
    </row>
    <row r="160" spans="1:48" x14ac:dyDescent="0.2">
      <c r="A160" t="str">
        <f t="shared" si="2"/>
        <v>32A03_VE1</v>
      </c>
      <c r="B160" t="s">
        <v>921</v>
      </c>
      <c r="C160" t="s">
        <v>169</v>
      </c>
      <c r="F160" t="s">
        <v>170</v>
      </c>
      <c r="G160" t="s">
        <v>913</v>
      </c>
      <c r="H160" t="s">
        <v>914</v>
      </c>
      <c r="O160" t="s">
        <v>200</v>
      </c>
      <c r="P160" t="s">
        <v>201</v>
      </c>
      <c r="Q160" t="s">
        <v>662</v>
      </c>
      <c r="R160" t="s">
        <v>176</v>
      </c>
      <c r="T160" t="s">
        <v>177</v>
      </c>
      <c r="U160" t="s">
        <v>724</v>
      </c>
      <c r="W160" t="s">
        <v>179</v>
      </c>
      <c r="X160">
        <v>1</v>
      </c>
      <c r="Z160" t="s">
        <v>180</v>
      </c>
      <c r="AA160" t="s">
        <v>181</v>
      </c>
      <c r="AC160" t="s">
        <v>182</v>
      </c>
      <c r="AD160" t="s">
        <v>922</v>
      </c>
      <c r="AF160" t="s">
        <v>184</v>
      </c>
      <c r="AG160" t="s">
        <v>923</v>
      </c>
      <c r="AI160" t="s">
        <v>186</v>
      </c>
      <c r="AJ160">
        <v>1900</v>
      </c>
      <c r="AK160" t="s">
        <v>187</v>
      </c>
      <c r="AL160" t="s">
        <v>188</v>
      </c>
      <c r="AM160" t="s">
        <v>924</v>
      </c>
      <c r="AO160" t="s">
        <v>190</v>
      </c>
      <c r="AP160" t="s">
        <v>508</v>
      </c>
      <c r="AQ160" t="s">
        <v>192</v>
      </c>
      <c r="AR160" t="s">
        <v>193</v>
      </c>
      <c r="AS160" t="s">
        <v>208</v>
      </c>
      <c r="AU160" t="s">
        <v>195</v>
      </c>
      <c r="AV160" t="s">
        <v>217</v>
      </c>
    </row>
    <row r="161" spans="1:48" x14ac:dyDescent="0.2">
      <c r="A161" t="str">
        <f t="shared" si="2"/>
        <v>32A03_13943-V</v>
      </c>
      <c r="B161" t="s">
        <v>925</v>
      </c>
      <c r="C161" t="s">
        <v>169</v>
      </c>
      <c r="F161" t="s">
        <v>170</v>
      </c>
      <c r="G161" t="s">
        <v>913</v>
      </c>
      <c r="H161" t="s">
        <v>914</v>
      </c>
      <c r="O161" t="s">
        <v>221</v>
      </c>
      <c r="P161" t="s">
        <v>201</v>
      </c>
      <c r="Q161" t="s">
        <v>223</v>
      </c>
      <c r="R161" t="s">
        <v>224</v>
      </c>
      <c r="S161" t="s">
        <v>915</v>
      </c>
      <c r="T161" t="s">
        <v>177</v>
      </c>
      <c r="U161" t="s">
        <v>926</v>
      </c>
      <c r="W161" t="s">
        <v>179</v>
      </c>
      <c r="X161">
        <v>1</v>
      </c>
      <c r="Z161" t="s">
        <v>180</v>
      </c>
      <c r="AA161" t="s">
        <v>181</v>
      </c>
      <c r="AC161" t="s">
        <v>182</v>
      </c>
      <c r="AD161" t="s">
        <v>927</v>
      </c>
      <c r="AF161" t="s">
        <v>184</v>
      </c>
      <c r="AG161" t="s">
        <v>928</v>
      </c>
      <c r="AI161" t="s">
        <v>186</v>
      </c>
      <c r="AJ161">
        <v>1900</v>
      </c>
      <c r="AK161" t="s">
        <v>187</v>
      </c>
      <c r="AL161" t="s">
        <v>188</v>
      </c>
      <c r="AM161" t="s">
        <v>929</v>
      </c>
      <c r="AO161" t="s">
        <v>190</v>
      </c>
      <c r="AP161" t="s">
        <v>744</v>
      </c>
      <c r="AQ161" t="s">
        <v>192</v>
      </c>
    </row>
    <row r="162" spans="1:48" x14ac:dyDescent="0.2">
      <c r="A162" t="str">
        <f t="shared" si="2"/>
        <v>32A03_VE2</v>
      </c>
      <c r="B162" t="s">
        <v>930</v>
      </c>
      <c r="C162" t="s">
        <v>169</v>
      </c>
      <c r="F162" t="s">
        <v>170</v>
      </c>
      <c r="G162" t="s">
        <v>913</v>
      </c>
      <c r="H162" t="s">
        <v>914</v>
      </c>
      <c r="O162" t="s">
        <v>200</v>
      </c>
      <c r="P162" t="s">
        <v>201</v>
      </c>
      <c r="Q162" t="s">
        <v>662</v>
      </c>
      <c r="R162" t="s">
        <v>176</v>
      </c>
      <c r="T162" t="s">
        <v>177</v>
      </c>
      <c r="U162" t="s">
        <v>746</v>
      </c>
      <c r="W162" t="s">
        <v>179</v>
      </c>
      <c r="X162">
        <v>1</v>
      </c>
      <c r="Z162" t="s">
        <v>180</v>
      </c>
      <c r="AA162" t="s">
        <v>181</v>
      </c>
      <c r="AC162" t="s">
        <v>182</v>
      </c>
      <c r="AD162" t="s">
        <v>927</v>
      </c>
      <c r="AF162" t="s">
        <v>184</v>
      </c>
      <c r="AG162" t="s">
        <v>931</v>
      </c>
      <c r="AI162" t="s">
        <v>186</v>
      </c>
      <c r="AJ162">
        <v>1900</v>
      </c>
      <c r="AK162" t="s">
        <v>187</v>
      </c>
      <c r="AL162" t="s">
        <v>188</v>
      </c>
      <c r="AM162" t="s">
        <v>932</v>
      </c>
      <c r="AO162" t="s">
        <v>190</v>
      </c>
      <c r="AP162" t="s">
        <v>744</v>
      </c>
      <c r="AQ162" t="s">
        <v>192</v>
      </c>
      <c r="AR162" t="s">
        <v>193</v>
      </c>
      <c r="AS162" t="s">
        <v>208</v>
      </c>
      <c r="AU162" t="s">
        <v>195</v>
      </c>
      <c r="AV162" t="s">
        <v>196</v>
      </c>
    </row>
    <row r="163" spans="1:48" x14ac:dyDescent="0.2">
      <c r="A163" t="str">
        <f t="shared" si="2"/>
        <v>30G80_VE29-V</v>
      </c>
      <c r="B163" t="s">
        <v>933</v>
      </c>
      <c r="C163" t="s">
        <v>169</v>
      </c>
      <c r="F163" t="s">
        <v>170</v>
      </c>
      <c r="G163" t="s">
        <v>934</v>
      </c>
      <c r="H163" t="s">
        <v>935</v>
      </c>
      <c r="O163" t="s">
        <v>221</v>
      </c>
      <c r="P163" t="s">
        <v>201</v>
      </c>
      <c r="Q163" t="s">
        <v>223</v>
      </c>
      <c r="R163" t="s">
        <v>224</v>
      </c>
      <c r="S163" t="s">
        <v>451</v>
      </c>
      <c r="T163" t="s">
        <v>177</v>
      </c>
      <c r="U163" t="s">
        <v>936</v>
      </c>
      <c r="W163" t="s">
        <v>179</v>
      </c>
      <c r="X163">
        <v>1</v>
      </c>
      <c r="Z163" t="s">
        <v>180</v>
      </c>
      <c r="AA163" t="s">
        <v>477</v>
      </c>
      <c r="AC163" t="s">
        <v>182</v>
      </c>
      <c r="AD163" t="s">
        <v>937</v>
      </c>
      <c r="AF163" t="s">
        <v>184</v>
      </c>
      <c r="AG163" t="s">
        <v>938</v>
      </c>
      <c r="AI163" t="s">
        <v>186</v>
      </c>
      <c r="AJ163">
        <v>1995</v>
      </c>
      <c r="AK163" t="s">
        <v>187</v>
      </c>
      <c r="AL163" t="s">
        <v>188</v>
      </c>
      <c r="AM163" t="s">
        <v>939</v>
      </c>
      <c r="AO163" t="s">
        <v>190</v>
      </c>
      <c r="AP163" t="s">
        <v>207</v>
      </c>
      <c r="AQ163" t="s">
        <v>192</v>
      </c>
    </row>
    <row r="164" spans="1:48" x14ac:dyDescent="0.2">
      <c r="A164" t="str">
        <f t="shared" si="2"/>
        <v>30G80_VE29</v>
      </c>
      <c r="B164" t="s">
        <v>940</v>
      </c>
      <c r="C164" t="s">
        <v>169</v>
      </c>
      <c r="F164" t="s">
        <v>170</v>
      </c>
      <c r="G164" t="s">
        <v>934</v>
      </c>
      <c r="H164" t="s">
        <v>935</v>
      </c>
      <c r="O164" t="s">
        <v>200</v>
      </c>
      <c r="P164" t="s">
        <v>201</v>
      </c>
      <c r="Q164" t="s">
        <v>941</v>
      </c>
      <c r="R164" t="s">
        <v>176</v>
      </c>
      <c r="T164" t="s">
        <v>177</v>
      </c>
      <c r="U164" t="s">
        <v>942</v>
      </c>
      <c r="W164" t="s">
        <v>179</v>
      </c>
      <c r="X164">
        <v>1</v>
      </c>
      <c r="Z164" t="s">
        <v>180</v>
      </c>
      <c r="AA164" t="s">
        <v>477</v>
      </c>
      <c r="AC164" t="s">
        <v>182</v>
      </c>
      <c r="AD164" t="s">
        <v>943</v>
      </c>
      <c r="AF164" t="s">
        <v>184</v>
      </c>
      <c r="AG164" t="s">
        <v>944</v>
      </c>
      <c r="AI164" t="s">
        <v>186</v>
      </c>
      <c r="AJ164">
        <v>1995</v>
      </c>
      <c r="AK164" t="s">
        <v>187</v>
      </c>
      <c r="AL164" t="s">
        <v>188</v>
      </c>
      <c r="AM164" t="s">
        <v>945</v>
      </c>
      <c r="AO164" t="s">
        <v>190</v>
      </c>
      <c r="AP164" t="s">
        <v>829</v>
      </c>
      <c r="AQ164" t="s">
        <v>192</v>
      </c>
      <c r="AR164" t="s">
        <v>193</v>
      </c>
      <c r="AS164" t="s">
        <v>208</v>
      </c>
      <c r="AU164" t="s">
        <v>195</v>
      </c>
      <c r="AV164" t="s">
        <v>196</v>
      </c>
    </row>
    <row r="165" spans="1:48" x14ac:dyDescent="0.2">
      <c r="A165" t="str">
        <f t="shared" si="2"/>
        <v>34G09_001-V</v>
      </c>
      <c r="B165" t="s">
        <v>946</v>
      </c>
      <c r="C165" t="s">
        <v>169</v>
      </c>
      <c r="F165" t="s">
        <v>170</v>
      </c>
      <c r="G165" t="s">
        <v>947</v>
      </c>
      <c r="H165" t="s">
        <v>948</v>
      </c>
      <c r="O165" t="s">
        <v>221</v>
      </c>
      <c r="P165" t="s">
        <v>685</v>
      </c>
      <c r="Q165" t="s">
        <v>223</v>
      </c>
      <c r="R165" t="s">
        <v>224</v>
      </c>
      <c r="S165" t="s">
        <v>949</v>
      </c>
      <c r="T165" t="s">
        <v>177</v>
      </c>
      <c r="U165" t="s">
        <v>476</v>
      </c>
      <c r="W165" t="s">
        <v>179</v>
      </c>
      <c r="X165">
        <v>1</v>
      </c>
      <c r="Z165" t="s">
        <v>180</v>
      </c>
      <c r="AA165" t="s">
        <v>477</v>
      </c>
      <c r="AC165" t="s">
        <v>182</v>
      </c>
      <c r="AD165" t="s">
        <v>404</v>
      </c>
      <c r="AF165" t="s">
        <v>184</v>
      </c>
      <c r="AG165" t="s">
        <v>950</v>
      </c>
      <c r="AI165" t="s">
        <v>186</v>
      </c>
      <c r="AK165" t="s">
        <v>187</v>
      </c>
      <c r="AL165" t="s">
        <v>188</v>
      </c>
      <c r="AO165" t="s">
        <v>190</v>
      </c>
      <c r="AQ165" t="s">
        <v>192</v>
      </c>
    </row>
    <row r="166" spans="1:48" x14ac:dyDescent="0.2">
      <c r="A166" t="str">
        <f t="shared" si="2"/>
        <v>40A06_VA007</v>
      </c>
      <c r="B166" t="s">
        <v>951</v>
      </c>
      <c r="C166" t="s">
        <v>169</v>
      </c>
      <c r="F166" t="s">
        <v>170</v>
      </c>
      <c r="G166" t="s">
        <v>952</v>
      </c>
      <c r="H166" t="s">
        <v>953</v>
      </c>
      <c r="O166" t="s">
        <v>200</v>
      </c>
      <c r="P166" t="s">
        <v>954</v>
      </c>
      <c r="Q166" t="s">
        <v>274</v>
      </c>
      <c r="R166" t="s">
        <v>176</v>
      </c>
      <c r="T166" t="s">
        <v>177</v>
      </c>
      <c r="U166" t="s">
        <v>955</v>
      </c>
      <c r="W166" t="s">
        <v>179</v>
      </c>
      <c r="X166">
        <v>1</v>
      </c>
      <c r="Z166" t="s">
        <v>180</v>
      </c>
      <c r="AC166" t="s">
        <v>182</v>
      </c>
      <c r="AF166" t="s">
        <v>184</v>
      </c>
      <c r="AG166" t="s">
        <v>956</v>
      </c>
      <c r="AI166" t="s">
        <v>186</v>
      </c>
      <c r="AK166" t="s">
        <v>187</v>
      </c>
      <c r="AL166" t="s">
        <v>188</v>
      </c>
      <c r="AO166" t="s">
        <v>190</v>
      </c>
      <c r="AQ166" t="s">
        <v>192</v>
      </c>
      <c r="AR166" t="s">
        <v>193</v>
      </c>
      <c r="AS166" t="s">
        <v>208</v>
      </c>
      <c r="AU166" t="s">
        <v>195</v>
      </c>
      <c r="AV166" t="s">
        <v>217</v>
      </c>
    </row>
    <row r="167" spans="1:48" x14ac:dyDescent="0.2">
      <c r="A167" t="str">
        <f t="shared" si="2"/>
        <v>40A06_VA006-V</v>
      </c>
      <c r="B167" t="s">
        <v>957</v>
      </c>
      <c r="C167" t="s">
        <v>169</v>
      </c>
      <c r="F167" t="s">
        <v>170</v>
      </c>
      <c r="G167" t="s">
        <v>952</v>
      </c>
      <c r="H167" t="s">
        <v>953</v>
      </c>
      <c r="O167" t="s">
        <v>221</v>
      </c>
      <c r="P167" t="s">
        <v>958</v>
      </c>
      <c r="Q167" t="s">
        <v>223</v>
      </c>
      <c r="R167" t="s">
        <v>224</v>
      </c>
      <c r="S167" t="s">
        <v>680</v>
      </c>
      <c r="T167" t="s">
        <v>177</v>
      </c>
      <c r="U167" t="s">
        <v>959</v>
      </c>
      <c r="W167" t="s">
        <v>179</v>
      </c>
      <c r="X167">
        <v>1</v>
      </c>
      <c r="Z167" t="s">
        <v>180</v>
      </c>
      <c r="AC167" t="s">
        <v>182</v>
      </c>
      <c r="AF167" t="s">
        <v>184</v>
      </c>
      <c r="AI167" t="s">
        <v>186</v>
      </c>
      <c r="AK167" t="s">
        <v>187</v>
      </c>
      <c r="AL167" t="s">
        <v>188</v>
      </c>
      <c r="AM167" t="s">
        <v>960</v>
      </c>
      <c r="AO167" t="s">
        <v>190</v>
      </c>
      <c r="AQ167" t="s">
        <v>192</v>
      </c>
      <c r="AR167" t="s">
        <v>193</v>
      </c>
      <c r="AS167" t="s">
        <v>208</v>
      </c>
      <c r="AU167" t="s">
        <v>195</v>
      </c>
      <c r="AV167" t="s">
        <v>196</v>
      </c>
    </row>
    <row r="168" spans="1:48" x14ac:dyDescent="0.2">
      <c r="A168" t="str">
        <f t="shared" si="2"/>
        <v>40A06_VA005</v>
      </c>
      <c r="B168" t="s">
        <v>961</v>
      </c>
      <c r="C168" t="s">
        <v>169</v>
      </c>
      <c r="F168" t="s">
        <v>170</v>
      </c>
      <c r="G168" t="s">
        <v>952</v>
      </c>
      <c r="H168" t="s">
        <v>953</v>
      </c>
      <c r="O168" t="s">
        <v>212</v>
      </c>
      <c r="P168" t="s">
        <v>481</v>
      </c>
      <c r="Q168" t="s">
        <v>962</v>
      </c>
      <c r="R168" t="s">
        <v>176</v>
      </c>
      <c r="T168" t="s">
        <v>177</v>
      </c>
      <c r="U168" t="s">
        <v>963</v>
      </c>
      <c r="W168" t="s">
        <v>179</v>
      </c>
      <c r="X168">
        <v>1</v>
      </c>
      <c r="Z168" t="s">
        <v>180</v>
      </c>
      <c r="AA168" t="s">
        <v>477</v>
      </c>
      <c r="AC168" t="s">
        <v>182</v>
      </c>
      <c r="AD168" t="s">
        <v>964</v>
      </c>
      <c r="AF168" t="s">
        <v>184</v>
      </c>
      <c r="AG168" t="s">
        <v>960</v>
      </c>
      <c r="AI168" t="s">
        <v>186</v>
      </c>
      <c r="AK168" t="s">
        <v>187</v>
      </c>
      <c r="AL168" t="s">
        <v>188</v>
      </c>
      <c r="AM168" t="s">
        <v>965</v>
      </c>
      <c r="AO168" t="s">
        <v>190</v>
      </c>
      <c r="AQ168" t="s">
        <v>192</v>
      </c>
      <c r="AR168" t="s">
        <v>193</v>
      </c>
      <c r="AS168" t="s">
        <v>208</v>
      </c>
      <c r="AU168" t="s">
        <v>195</v>
      </c>
      <c r="AV168" t="s">
        <v>217</v>
      </c>
    </row>
    <row r="169" spans="1:48" x14ac:dyDescent="0.2">
      <c r="A169" t="str">
        <f t="shared" si="2"/>
        <v>40A06_VA004</v>
      </c>
      <c r="B169" t="s">
        <v>966</v>
      </c>
      <c r="C169" t="s">
        <v>169</v>
      </c>
      <c r="F169" t="s">
        <v>170</v>
      </c>
      <c r="G169" t="s">
        <v>952</v>
      </c>
      <c r="H169" t="s">
        <v>953</v>
      </c>
      <c r="O169" t="s">
        <v>212</v>
      </c>
      <c r="P169" t="s">
        <v>481</v>
      </c>
      <c r="Q169" t="s">
        <v>962</v>
      </c>
      <c r="R169" t="s">
        <v>176</v>
      </c>
      <c r="T169" t="s">
        <v>177</v>
      </c>
      <c r="U169" t="s">
        <v>967</v>
      </c>
      <c r="W169" t="s">
        <v>179</v>
      </c>
      <c r="X169">
        <v>1</v>
      </c>
      <c r="Z169" t="s">
        <v>180</v>
      </c>
      <c r="AA169" t="s">
        <v>477</v>
      </c>
      <c r="AC169" t="s">
        <v>182</v>
      </c>
      <c r="AD169" t="s">
        <v>968</v>
      </c>
      <c r="AF169" t="s">
        <v>184</v>
      </c>
      <c r="AG169" t="s">
        <v>960</v>
      </c>
      <c r="AI169" t="s">
        <v>186</v>
      </c>
      <c r="AK169" t="s">
        <v>187</v>
      </c>
      <c r="AL169" t="s">
        <v>188</v>
      </c>
      <c r="AO169" t="s">
        <v>190</v>
      </c>
      <c r="AQ169" t="s">
        <v>192</v>
      </c>
      <c r="AR169" t="s">
        <v>193</v>
      </c>
      <c r="AS169" t="s">
        <v>208</v>
      </c>
      <c r="AU169" t="s">
        <v>195</v>
      </c>
      <c r="AV169" t="s">
        <v>217</v>
      </c>
    </row>
    <row r="170" spans="1:48" x14ac:dyDescent="0.2">
      <c r="A170" t="str">
        <f t="shared" si="2"/>
        <v>40A06_VA003-V</v>
      </c>
      <c r="B170" t="s">
        <v>969</v>
      </c>
      <c r="C170" t="s">
        <v>169</v>
      </c>
      <c r="F170" t="s">
        <v>170</v>
      </c>
      <c r="G170" t="s">
        <v>952</v>
      </c>
      <c r="H170" t="s">
        <v>953</v>
      </c>
      <c r="O170" t="s">
        <v>221</v>
      </c>
      <c r="P170" t="s">
        <v>481</v>
      </c>
      <c r="Q170" t="s">
        <v>223</v>
      </c>
      <c r="R170" t="s">
        <v>224</v>
      </c>
      <c r="S170" t="s">
        <v>680</v>
      </c>
      <c r="T170" t="s">
        <v>177</v>
      </c>
      <c r="U170" t="s">
        <v>432</v>
      </c>
      <c r="W170" t="s">
        <v>179</v>
      </c>
      <c r="X170">
        <v>1</v>
      </c>
      <c r="Z170" t="s">
        <v>180</v>
      </c>
      <c r="AA170" t="s">
        <v>477</v>
      </c>
      <c r="AC170" t="s">
        <v>182</v>
      </c>
      <c r="AD170" t="s">
        <v>968</v>
      </c>
      <c r="AF170" t="s">
        <v>184</v>
      </c>
      <c r="AG170" t="s">
        <v>960</v>
      </c>
      <c r="AI170" t="s">
        <v>186</v>
      </c>
      <c r="AK170" t="s">
        <v>187</v>
      </c>
      <c r="AL170" t="s">
        <v>188</v>
      </c>
      <c r="AO170" t="s">
        <v>190</v>
      </c>
      <c r="AQ170" t="s">
        <v>192</v>
      </c>
      <c r="AR170" t="s">
        <v>193</v>
      </c>
      <c r="AS170" t="s">
        <v>208</v>
      </c>
      <c r="AU170" t="s">
        <v>195</v>
      </c>
      <c r="AV170" t="s">
        <v>196</v>
      </c>
    </row>
    <row r="171" spans="1:48" x14ac:dyDescent="0.2">
      <c r="A171" t="str">
        <f t="shared" si="2"/>
        <v>40A06_VA002</v>
      </c>
      <c r="B171" t="s">
        <v>970</v>
      </c>
      <c r="C171" t="s">
        <v>169</v>
      </c>
      <c r="F171" t="s">
        <v>170</v>
      </c>
      <c r="G171" t="s">
        <v>952</v>
      </c>
      <c r="H171" t="s">
        <v>953</v>
      </c>
      <c r="O171" t="s">
        <v>971</v>
      </c>
      <c r="P171" t="s">
        <v>481</v>
      </c>
      <c r="Q171" t="s">
        <v>962</v>
      </c>
      <c r="R171" t="s">
        <v>176</v>
      </c>
      <c r="T171" t="s">
        <v>177</v>
      </c>
      <c r="U171" t="s">
        <v>403</v>
      </c>
      <c r="W171" t="s">
        <v>179</v>
      </c>
      <c r="X171">
        <v>1</v>
      </c>
      <c r="Z171" t="s">
        <v>180</v>
      </c>
      <c r="AA171" t="s">
        <v>477</v>
      </c>
      <c r="AC171" t="s">
        <v>182</v>
      </c>
      <c r="AD171" t="s">
        <v>972</v>
      </c>
      <c r="AF171" t="s">
        <v>184</v>
      </c>
      <c r="AG171" t="s">
        <v>960</v>
      </c>
      <c r="AI171" t="s">
        <v>186</v>
      </c>
      <c r="AK171" t="s">
        <v>187</v>
      </c>
      <c r="AL171" t="s">
        <v>188</v>
      </c>
      <c r="AO171" t="s">
        <v>190</v>
      </c>
      <c r="AQ171" t="s">
        <v>192</v>
      </c>
      <c r="AR171" t="s">
        <v>193</v>
      </c>
      <c r="AS171" t="s">
        <v>208</v>
      </c>
      <c r="AU171" t="s">
        <v>195</v>
      </c>
      <c r="AV171" t="s">
        <v>196</v>
      </c>
    </row>
    <row r="172" spans="1:48" x14ac:dyDescent="0.2">
      <c r="A172" t="str">
        <f t="shared" si="2"/>
        <v>40A06_VA001</v>
      </c>
      <c r="B172" t="s">
        <v>973</v>
      </c>
      <c r="C172" t="s">
        <v>169</v>
      </c>
      <c r="F172" t="s">
        <v>170</v>
      </c>
      <c r="G172" t="s">
        <v>952</v>
      </c>
      <c r="H172" t="s">
        <v>953</v>
      </c>
      <c r="O172" t="s">
        <v>212</v>
      </c>
      <c r="P172" t="s">
        <v>481</v>
      </c>
      <c r="Q172" t="s">
        <v>962</v>
      </c>
      <c r="R172" t="s">
        <v>176</v>
      </c>
      <c r="T172" t="s">
        <v>177</v>
      </c>
      <c r="U172" t="s">
        <v>178</v>
      </c>
      <c r="W172" t="s">
        <v>179</v>
      </c>
      <c r="X172">
        <v>1</v>
      </c>
      <c r="Z172" t="s">
        <v>180</v>
      </c>
      <c r="AA172" t="s">
        <v>238</v>
      </c>
      <c r="AC172" t="s">
        <v>182</v>
      </c>
      <c r="AD172" t="s">
        <v>974</v>
      </c>
      <c r="AF172" t="s">
        <v>184</v>
      </c>
      <c r="AG172" t="s">
        <v>960</v>
      </c>
      <c r="AI172" t="s">
        <v>186</v>
      </c>
      <c r="AK172" t="s">
        <v>187</v>
      </c>
      <c r="AL172" t="s">
        <v>188</v>
      </c>
      <c r="AO172" t="s">
        <v>190</v>
      </c>
      <c r="AQ172" t="s">
        <v>192</v>
      </c>
      <c r="AR172" t="s">
        <v>193</v>
      </c>
      <c r="AS172" t="s">
        <v>208</v>
      </c>
      <c r="AU172" t="s">
        <v>195</v>
      </c>
      <c r="AV172" t="s">
        <v>217</v>
      </c>
    </row>
    <row r="173" spans="1:48" x14ac:dyDescent="0.2">
      <c r="A173" t="str">
        <f t="shared" si="2"/>
        <v>26H23_VE005</v>
      </c>
      <c r="B173" t="s">
        <v>975</v>
      </c>
      <c r="C173" t="s">
        <v>169</v>
      </c>
      <c r="F173" t="s">
        <v>170</v>
      </c>
      <c r="G173" t="s">
        <v>976</v>
      </c>
      <c r="H173" t="s">
        <v>977</v>
      </c>
      <c r="O173" t="s">
        <v>264</v>
      </c>
      <c r="P173" t="s">
        <v>978</v>
      </c>
      <c r="Q173" t="s">
        <v>718</v>
      </c>
      <c r="R173" t="s">
        <v>176</v>
      </c>
      <c r="T173" t="s">
        <v>177</v>
      </c>
      <c r="U173" t="s">
        <v>701</v>
      </c>
      <c r="W173" t="s">
        <v>179</v>
      </c>
      <c r="X173">
        <v>1</v>
      </c>
      <c r="Z173" t="s">
        <v>180</v>
      </c>
      <c r="AA173" t="s">
        <v>404</v>
      </c>
      <c r="AC173" t="s">
        <v>182</v>
      </c>
      <c r="AD173" t="s">
        <v>404</v>
      </c>
      <c r="AF173" t="s">
        <v>184</v>
      </c>
      <c r="AG173" t="s">
        <v>950</v>
      </c>
      <c r="AI173" t="s">
        <v>186</v>
      </c>
      <c r="AK173" t="s">
        <v>187</v>
      </c>
      <c r="AL173" t="s">
        <v>188</v>
      </c>
      <c r="AO173" t="s">
        <v>190</v>
      </c>
      <c r="AQ173" t="s">
        <v>192</v>
      </c>
    </row>
    <row r="174" spans="1:48" x14ac:dyDescent="0.2">
      <c r="A174" t="str">
        <f t="shared" si="2"/>
        <v>26H23_VE004</v>
      </c>
      <c r="B174" t="s">
        <v>979</v>
      </c>
      <c r="C174" t="s">
        <v>169</v>
      </c>
      <c r="F174" t="s">
        <v>170</v>
      </c>
      <c r="G174" t="s">
        <v>976</v>
      </c>
      <c r="H174" t="s">
        <v>977</v>
      </c>
      <c r="O174" t="s">
        <v>264</v>
      </c>
      <c r="P174" t="s">
        <v>978</v>
      </c>
      <c r="Q174" t="s">
        <v>718</v>
      </c>
      <c r="R174" t="s">
        <v>176</v>
      </c>
      <c r="T174" t="s">
        <v>177</v>
      </c>
      <c r="U174" t="s">
        <v>698</v>
      </c>
      <c r="W174" t="s">
        <v>179</v>
      </c>
      <c r="X174">
        <v>1</v>
      </c>
      <c r="Z174" t="s">
        <v>180</v>
      </c>
      <c r="AA174" t="s">
        <v>404</v>
      </c>
      <c r="AC174" t="s">
        <v>182</v>
      </c>
      <c r="AD174" t="s">
        <v>404</v>
      </c>
      <c r="AF174" t="s">
        <v>184</v>
      </c>
      <c r="AG174" t="s">
        <v>950</v>
      </c>
      <c r="AI174" t="s">
        <v>186</v>
      </c>
      <c r="AK174" t="s">
        <v>187</v>
      </c>
      <c r="AL174" t="s">
        <v>188</v>
      </c>
      <c r="AO174" t="s">
        <v>190</v>
      </c>
      <c r="AQ174" t="s">
        <v>192</v>
      </c>
    </row>
    <row r="175" spans="1:48" x14ac:dyDescent="0.2">
      <c r="A175" t="str">
        <f t="shared" si="2"/>
        <v>26H23_5-V</v>
      </c>
      <c r="B175" t="s">
        <v>980</v>
      </c>
      <c r="C175" t="s">
        <v>169</v>
      </c>
      <c r="F175" t="s">
        <v>170</v>
      </c>
      <c r="G175" t="s">
        <v>976</v>
      </c>
      <c r="H175" t="s">
        <v>977</v>
      </c>
      <c r="O175" t="s">
        <v>221</v>
      </c>
      <c r="P175" t="s">
        <v>978</v>
      </c>
      <c r="Q175" t="s">
        <v>223</v>
      </c>
      <c r="R175" t="s">
        <v>224</v>
      </c>
      <c r="S175" t="s">
        <v>413</v>
      </c>
      <c r="T175" t="s">
        <v>177</v>
      </c>
      <c r="U175" t="s">
        <v>237</v>
      </c>
      <c r="W175" t="s">
        <v>179</v>
      </c>
      <c r="X175">
        <v>1</v>
      </c>
      <c r="Z175" t="s">
        <v>180</v>
      </c>
      <c r="AA175" t="s">
        <v>477</v>
      </c>
      <c r="AC175" t="s">
        <v>182</v>
      </c>
      <c r="AD175" t="s">
        <v>404</v>
      </c>
      <c r="AF175" t="s">
        <v>184</v>
      </c>
      <c r="AG175" t="s">
        <v>950</v>
      </c>
      <c r="AI175" t="s">
        <v>186</v>
      </c>
      <c r="AK175" t="s">
        <v>187</v>
      </c>
      <c r="AL175" t="s">
        <v>188</v>
      </c>
      <c r="AO175" t="s">
        <v>190</v>
      </c>
      <c r="AQ175" t="s">
        <v>192</v>
      </c>
    </row>
    <row r="176" spans="1:48" x14ac:dyDescent="0.2">
      <c r="A176" t="str">
        <f t="shared" si="2"/>
        <v>26H23_4-V</v>
      </c>
      <c r="B176" t="s">
        <v>981</v>
      </c>
      <c r="C176" t="s">
        <v>169</v>
      </c>
      <c r="F176" t="s">
        <v>170</v>
      </c>
      <c r="G176" t="s">
        <v>976</v>
      </c>
      <c r="H176" t="s">
        <v>977</v>
      </c>
      <c r="O176" t="s">
        <v>221</v>
      </c>
      <c r="P176" t="s">
        <v>978</v>
      </c>
      <c r="Q176" t="s">
        <v>223</v>
      </c>
      <c r="R176" t="s">
        <v>224</v>
      </c>
      <c r="S176" t="s">
        <v>413</v>
      </c>
      <c r="T176" t="s">
        <v>177</v>
      </c>
      <c r="U176" t="s">
        <v>248</v>
      </c>
      <c r="W176" t="s">
        <v>179</v>
      </c>
      <c r="X176">
        <v>1</v>
      </c>
      <c r="Z176" t="s">
        <v>180</v>
      </c>
      <c r="AA176" t="s">
        <v>477</v>
      </c>
      <c r="AC176" t="s">
        <v>182</v>
      </c>
      <c r="AD176" t="s">
        <v>404</v>
      </c>
      <c r="AF176" t="s">
        <v>184</v>
      </c>
      <c r="AG176" t="s">
        <v>950</v>
      </c>
      <c r="AI176" t="s">
        <v>186</v>
      </c>
      <c r="AK176" t="s">
        <v>187</v>
      </c>
      <c r="AL176" t="s">
        <v>188</v>
      </c>
      <c r="AO176" t="s">
        <v>190</v>
      </c>
      <c r="AQ176" t="s">
        <v>192</v>
      </c>
    </row>
    <row r="177" spans="1:48" x14ac:dyDescent="0.2">
      <c r="A177" t="str">
        <f t="shared" si="2"/>
        <v>26H23_VE003</v>
      </c>
      <c r="B177" t="s">
        <v>982</v>
      </c>
      <c r="C177" t="s">
        <v>169</v>
      </c>
      <c r="F177" t="s">
        <v>170</v>
      </c>
      <c r="G177" t="s">
        <v>976</v>
      </c>
      <c r="H177" t="s">
        <v>977</v>
      </c>
      <c r="O177" t="s">
        <v>264</v>
      </c>
      <c r="P177" t="s">
        <v>978</v>
      </c>
      <c r="Q177" t="s">
        <v>718</v>
      </c>
      <c r="R177" t="s">
        <v>176</v>
      </c>
      <c r="T177" t="s">
        <v>177</v>
      </c>
      <c r="U177" t="s">
        <v>469</v>
      </c>
      <c r="W177" t="s">
        <v>179</v>
      </c>
      <c r="X177">
        <v>1</v>
      </c>
      <c r="Z177" t="s">
        <v>180</v>
      </c>
      <c r="AA177" t="s">
        <v>983</v>
      </c>
      <c r="AC177" t="s">
        <v>182</v>
      </c>
      <c r="AD177" t="s">
        <v>984</v>
      </c>
      <c r="AF177" t="s">
        <v>184</v>
      </c>
      <c r="AG177" t="s">
        <v>950</v>
      </c>
      <c r="AI177" t="s">
        <v>186</v>
      </c>
      <c r="AJ177">
        <v>2011</v>
      </c>
      <c r="AK177" t="s">
        <v>187</v>
      </c>
      <c r="AL177" t="s">
        <v>188</v>
      </c>
      <c r="AO177" t="s">
        <v>190</v>
      </c>
      <c r="AQ177" t="s">
        <v>192</v>
      </c>
    </row>
    <row r="178" spans="1:48" x14ac:dyDescent="0.2">
      <c r="A178" t="str">
        <f t="shared" si="2"/>
        <v>26H23_VE001</v>
      </c>
      <c r="B178" t="s">
        <v>985</v>
      </c>
      <c r="C178" t="s">
        <v>169</v>
      </c>
      <c r="F178" t="s">
        <v>170</v>
      </c>
      <c r="G178" t="s">
        <v>976</v>
      </c>
      <c r="H178" t="s">
        <v>977</v>
      </c>
      <c r="O178" t="s">
        <v>264</v>
      </c>
      <c r="P178" t="s">
        <v>978</v>
      </c>
      <c r="Q178" t="s">
        <v>718</v>
      </c>
      <c r="R178" t="s">
        <v>176</v>
      </c>
      <c r="T178" t="s">
        <v>177</v>
      </c>
      <c r="U178" t="s">
        <v>463</v>
      </c>
      <c r="W178" t="s">
        <v>179</v>
      </c>
      <c r="X178">
        <v>1</v>
      </c>
      <c r="Z178" t="s">
        <v>180</v>
      </c>
      <c r="AA178" t="s">
        <v>404</v>
      </c>
      <c r="AC178" t="s">
        <v>182</v>
      </c>
      <c r="AD178" t="s">
        <v>404</v>
      </c>
      <c r="AF178" t="s">
        <v>184</v>
      </c>
      <c r="AG178" t="s">
        <v>986</v>
      </c>
      <c r="AI178" t="s">
        <v>186</v>
      </c>
      <c r="AK178" t="s">
        <v>187</v>
      </c>
      <c r="AL178" t="s">
        <v>188</v>
      </c>
      <c r="AO178" t="s">
        <v>190</v>
      </c>
      <c r="AQ178" t="s">
        <v>192</v>
      </c>
    </row>
    <row r="179" spans="1:48" x14ac:dyDescent="0.2">
      <c r="A179" t="str">
        <f t="shared" si="2"/>
        <v>26H23_VE002</v>
      </c>
      <c r="B179" t="s">
        <v>987</v>
      </c>
      <c r="C179" t="s">
        <v>169</v>
      </c>
      <c r="F179" t="s">
        <v>170</v>
      </c>
      <c r="G179" t="s">
        <v>976</v>
      </c>
      <c r="H179" t="s">
        <v>977</v>
      </c>
      <c r="O179" t="s">
        <v>264</v>
      </c>
      <c r="P179" t="s">
        <v>988</v>
      </c>
      <c r="Q179" t="s">
        <v>718</v>
      </c>
      <c r="R179" t="s">
        <v>176</v>
      </c>
      <c r="T179" t="s">
        <v>177</v>
      </c>
      <c r="U179" t="s">
        <v>456</v>
      </c>
      <c r="W179" t="s">
        <v>179</v>
      </c>
      <c r="X179">
        <v>1</v>
      </c>
      <c r="Z179" t="s">
        <v>180</v>
      </c>
      <c r="AA179" t="s">
        <v>983</v>
      </c>
      <c r="AC179" t="s">
        <v>182</v>
      </c>
      <c r="AD179" t="s">
        <v>984</v>
      </c>
      <c r="AF179" t="s">
        <v>184</v>
      </c>
      <c r="AG179" t="s">
        <v>950</v>
      </c>
      <c r="AI179" t="s">
        <v>186</v>
      </c>
      <c r="AJ179">
        <v>2011</v>
      </c>
      <c r="AK179" t="s">
        <v>187</v>
      </c>
      <c r="AL179" t="s">
        <v>188</v>
      </c>
      <c r="AO179" t="s">
        <v>190</v>
      </c>
      <c r="AQ179" t="s">
        <v>192</v>
      </c>
    </row>
    <row r="180" spans="1:48" x14ac:dyDescent="0.2">
      <c r="A180" t="str">
        <f t="shared" si="2"/>
        <v>26H23_VE007-v</v>
      </c>
      <c r="B180" t="s">
        <v>989</v>
      </c>
      <c r="C180" t="s">
        <v>169</v>
      </c>
      <c r="F180" t="s">
        <v>170</v>
      </c>
      <c r="G180" t="s">
        <v>976</v>
      </c>
      <c r="H180" t="s">
        <v>977</v>
      </c>
      <c r="O180" t="s">
        <v>655</v>
      </c>
      <c r="P180" t="s">
        <v>990</v>
      </c>
      <c r="Q180" t="s">
        <v>657</v>
      </c>
      <c r="R180" t="s">
        <v>224</v>
      </c>
      <c r="S180" t="s">
        <v>657</v>
      </c>
      <c r="T180" t="s">
        <v>177</v>
      </c>
      <c r="U180" t="s">
        <v>991</v>
      </c>
      <c r="W180" t="s">
        <v>179</v>
      </c>
      <c r="X180">
        <v>1</v>
      </c>
      <c r="Z180" t="s">
        <v>180</v>
      </c>
      <c r="AA180" t="s">
        <v>477</v>
      </c>
      <c r="AC180" t="s">
        <v>182</v>
      </c>
      <c r="AD180" t="s">
        <v>992</v>
      </c>
      <c r="AF180" t="s">
        <v>184</v>
      </c>
      <c r="AG180" t="s">
        <v>993</v>
      </c>
      <c r="AI180" t="s">
        <v>186</v>
      </c>
      <c r="AK180" t="s">
        <v>187</v>
      </c>
      <c r="AL180" t="s">
        <v>188</v>
      </c>
      <c r="AM180" t="s">
        <v>994</v>
      </c>
      <c r="AO180" t="s">
        <v>190</v>
      </c>
      <c r="AQ180" t="s">
        <v>192</v>
      </c>
      <c r="AR180" t="s">
        <v>193</v>
      </c>
      <c r="AS180" t="s">
        <v>208</v>
      </c>
      <c r="AU180" t="s">
        <v>195</v>
      </c>
      <c r="AV180" t="s">
        <v>196</v>
      </c>
    </row>
    <row r="181" spans="1:48" x14ac:dyDescent="0.2">
      <c r="A181" t="str">
        <f t="shared" si="2"/>
        <v>34G01_VE004</v>
      </c>
      <c r="B181" t="s">
        <v>995</v>
      </c>
      <c r="C181" t="s">
        <v>169</v>
      </c>
      <c r="F181" t="s">
        <v>170</v>
      </c>
      <c r="G181" t="s">
        <v>996</v>
      </c>
      <c r="H181" t="s">
        <v>997</v>
      </c>
      <c r="O181" t="s">
        <v>200</v>
      </c>
      <c r="P181" t="s">
        <v>685</v>
      </c>
      <c r="Q181" t="s">
        <v>274</v>
      </c>
      <c r="R181" t="s">
        <v>176</v>
      </c>
      <c r="T181" t="s">
        <v>177</v>
      </c>
      <c r="U181" t="s">
        <v>698</v>
      </c>
      <c r="W181" t="s">
        <v>179</v>
      </c>
      <c r="X181">
        <v>1</v>
      </c>
      <c r="Z181" t="s">
        <v>180</v>
      </c>
      <c r="AA181" t="s">
        <v>477</v>
      </c>
      <c r="AC181" t="s">
        <v>182</v>
      </c>
      <c r="AD181" t="s">
        <v>675</v>
      </c>
      <c r="AF181" t="s">
        <v>184</v>
      </c>
      <c r="AG181" t="s">
        <v>998</v>
      </c>
      <c r="AI181" t="s">
        <v>186</v>
      </c>
      <c r="AK181" t="s">
        <v>187</v>
      </c>
      <c r="AL181" t="s">
        <v>188</v>
      </c>
      <c r="AO181" t="s">
        <v>190</v>
      </c>
      <c r="AQ181" t="s">
        <v>192</v>
      </c>
      <c r="AR181" t="s">
        <v>193</v>
      </c>
      <c r="AS181" t="s">
        <v>208</v>
      </c>
      <c r="AU181" t="s">
        <v>195</v>
      </c>
      <c r="AV181" t="s">
        <v>196</v>
      </c>
    </row>
    <row r="182" spans="1:48" x14ac:dyDescent="0.2">
      <c r="A182" t="str">
        <f t="shared" si="2"/>
        <v>34G01_VE003</v>
      </c>
      <c r="B182" t="s">
        <v>999</v>
      </c>
      <c r="C182" t="s">
        <v>169</v>
      </c>
      <c r="F182" t="s">
        <v>170</v>
      </c>
      <c r="G182" t="s">
        <v>996</v>
      </c>
      <c r="H182" t="s">
        <v>997</v>
      </c>
      <c r="O182" t="s">
        <v>200</v>
      </c>
      <c r="P182" t="s">
        <v>685</v>
      </c>
      <c r="Q182" t="s">
        <v>274</v>
      </c>
      <c r="R182" t="s">
        <v>176</v>
      </c>
      <c r="T182" t="s">
        <v>177</v>
      </c>
      <c r="U182" t="s">
        <v>469</v>
      </c>
      <c r="W182" t="s">
        <v>179</v>
      </c>
      <c r="X182">
        <v>1</v>
      </c>
      <c r="Z182" t="s">
        <v>180</v>
      </c>
      <c r="AA182" t="s">
        <v>477</v>
      </c>
      <c r="AC182" t="s">
        <v>182</v>
      </c>
      <c r="AD182" t="s">
        <v>675</v>
      </c>
      <c r="AF182" t="s">
        <v>184</v>
      </c>
      <c r="AG182" t="s">
        <v>1000</v>
      </c>
      <c r="AI182" t="s">
        <v>186</v>
      </c>
      <c r="AK182" t="s">
        <v>187</v>
      </c>
      <c r="AL182" t="s">
        <v>188</v>
      </c>
      <c r="AO182" t="s">
        <v>190</v>
      </c>
      <c r="AQ182" t="s">
        <v>192</v>
      </c>
      <c r="AR182" t="s">
        <v>193</v>
      </c>
      <c r="AS182" t="s">
        <v>208</v>
      </c>
      <c r="AU182" t="s">
        <v>195</v>
      </c>
      <c r="AV182" t="s">
        <v>196</v>
      </c>
    </row>
    <row r="183" spans="1:48" x14ac:dyDescent="0.2">
      <c r="A183" t="str">
        <f t="shared" si="2"/>
        <v>34G01_VE002</v>
      </c>
      <c r="B183" t="s">
        <v>1001</v>
      </c>
      <c r="C183" t="s">
        <v>169</v>
      </c>
      <c r="F183" t="s">
        <v>170</v>
      </c>
      <c r="G183" t="s">
        <v>996</v>
      </c>
      <c r="H183" t="s">
        <v>997</v>
      </c>
      <c r="O183" t="s">
        <v>200</v>
      </c>
      <c r="P183" t="s">
        <v>685</v>
      </c>
      <c r="Q183" t="s">
        <v>274</v>
      </c>
      <c r="R183" t="s">
        <v>176</v>
      </c>
      <c r="T183" t="s">
        <v>177</v>
      </c>
      <c r="U183" t="s">
        <v>456</v>
      </c>
      <c r="W183" t="s">
        <v>179</v>
      </c>
      <c r="X183">
        <v>1</v>
      </c>
      <c r="Z183" t="s">
        <v>180</v>
      </c>
      <c r="AA183" t="s">
        <v>477</v>
      </c>
      <c r="AC183" t="s">
        <v>182</v>
      </c>
      <c r="AD183" t="s">
        <v>675</v>
      </c>
      <c r="AF183" t="s">
        <v>184</v>
      </c>
      <c r="AG183" t="s">
        <v>1002</v>
      </c>
      <c r="AI183" t="s">
        <v>186</v>
      </c>
      <c r="AK183" t="s">
        <v>187</v>
      </c>
      <c r="AL183" t="s">
        <v>188</v>
      </c>
      <c r="AO183" t="s">
        <v>190</v>
      </c>
      <c r="AQ183" t="s">
        <v>192</v>
      </c>
      <c r="AR183" t="s">
        <v>193</v>
      </c>
      <c r="AS183" t="s">
        <v>208</v>
      </c>
      <c r="AU183" t="s">
        <v>195</v>
      </c>
      <c r="AV183" t="s">
        <v>196</v>
      </c>
    </row>
    <row r="184" spans="1:48" x14ac:dyDescent="0.2">
      <c r="A184" t="str">
        <f t="shared" si="2"/>
        <v>34G01_VE001</v>
      </c>
      <c r="B184" t="s">
        <v>1003</v>
      </c>
      <c r="C184" t="s">
        <v>169</v>
      </c>
      <c r="F184" t="s">
        <v>170</v>
      </c>
      <c r="G184" t="s">
        <v>996</v>
      </c>
      <c r="H184" t="s">
        <v>997</v>
      </c>
      <c r="O184" t="s">
        <v>200</v>
      </c>
      <c r="P184" t="s">
        <v>685</v>
      </c>
      <c r="Q184" t="s">
        <v>274</v>
      </c>
      <c r="R184" t="s">
        <v>176</v>
      </c>
      <c r="T184" t="s">
        <v>177</v>
      </c>
      <c r="U184" t="s">
        <v>463</v>
      </c>
      <c r="W184" t="s">
        <v>179</v>
      </c>
      <c r="X184">
        <v>1</v>
      </c>
      <c r="Z184" t="s">
        <v>180</v>
      </c>
      <c r="AA184" t="s">
        <v>477</v>
      </c>
      <c r="AC184" t="s">
        <v>182</v>
      </c>
      <c r="AD184" t="s">
        <v>482</v>
      </c>
      <c r="AF184" t="s">
        <v>184</v>
      </c>
      <c r="AG184" t="s">
        <v>1004</v>
      </c>
      <c r="AI184" t="s">
        <v>186</v>
      </c>
      <c r="AK184" t="s">
        <v>187</v>
      </c>
      <c r="AL184" t="s">
        <v>188</v>
      </c>
      <c r="AO184" t="s">
        <v>190</v>
      </c>
      <c r="AQ184" t="s">
        <v>192</v>
      </c>
      <c r="AR184" t="s">
        <v>193</v>
      </c>
      <c r="AS184" t="s">
        <v>208</v>
      </c>
      <c r="AU184" t="s">
        <v>195</v>
      </c>
      <c r="AV184" t="s">
        <v>196</v>
      </c>
    </row>
    <row r="185" spans="1:48" x14ac:dyDescent="0.2">
      <c r="A185" t="str">
        <f t="shared" si="2"/>
        <v>40B14_VA002</v>
      </c>
      <c r="B185" t="s">
        <v>1005</v>
      </c>
      <c r="C185" t="s">
        <v>169</v>
      </c>
      <c r="F185" t="s">
        <v>170</v>
      </c>
      <c r="G185" t="s">
        <v>1006</v>
      </c>
      <c r="H185" t="s">
        <v>1007</v>
      </c>
      <c r="O185" t="s">
        <v>212</v>
      </c>
      <c r="P185" t="s">
        <v>585</v>
      </c>
      <c r="Q185" t="s">
        <v>585</v>
      </c>
      <c r="R185" t="s">
        <v>176</v>
      </c>
      <c r="T185" t="s">
        <v>177</v>
      </c>
      <c r="U185" t="s">
        <v>403</v>
      </c>
      <c r="W185" t="s">
        <v>179</v>
      </c>
      <c r="X185">
        <v>1</v>
      </c>
      <c r="Z185" t="s">
        <v>180</v>
      </c>
      <c r="AC185" t="s">
        <v>182</v>
      </c>
      <c r="AF185" t="s">
        <v>184</v>
      </c>
      <c r="AG185" t="s">
        <v>1008</v>
      </c>
      <c r="AI185" t="s">
        <v>186</v>
      </c>
      <c r="AK185" t="s">
        <v>187</v>
      </c>
      <c r="AL185" t="s">
        <v>188</v>
      </c>
      <c r="AO185" t="s">
        <v>190</v>
      </c>
      <c r="AQ185" t="s">
        <v>192</v>
      </c>
      <c r="AR185" t="s">
        <v>193</v>
      </c>
      <c r="AS185" t="s">
        <v>208</v>
      </c>
      <c r="AU185" t="s">
        <v>195</v>
      </c>
      <c r="AV185" t="s">
        <v>196</v>
      </c>
    </row>
    <row r="186" spans="1:48" x14ac:dyDescent="0.2">
      <c r="A186" t="str">
        <f t="shared" si="2"/>
        <v>40B14_VA001</v>
      </c>
      <c r="B186" t="s">
        <v>1009</v>
      </c>
      <c r="C186" t="s">
        <v>169</v>
      </c>
      <c r="F186" t="s">
        <v>170</v>
      </c>
      <c r="G186" t="s">
        <v>1006</v>
      </c>
      <c r="H186" t="s">
        <v>1007</v>
      </c>
      <c r="O186" t="s">
        <v>426</v>
      </c>
      <c r="P186" t="s">
        <v>1010</v>
      </c>
      <c r="Q186" t="s">
        <v>1010</v>
      </c>
      <c r="R186" t="s">
        <v>176</v>
      </c>
      <c r="T186" t="s">
        <v>177</v>
      </c>
      <c r="U186" t="s">
        <v>178</v>
      </c>
      <c r="W186" t="s">
        <v>179</v>
      </c>
      <c r="X186">
        <v>1</v>
      </c>
      <c r="Z186" t="s">
        <v>180</v>
      </c>
      <c r="AC186" t="s">
        <v>182</v>
      </c>
      <c r="AF186" t="s">
        <v>184</v>
      </c>
      <c r="AG186" t="s">
        <v>681</v>
      </c>
      <c r="AI186" t="s">
        <v>186</v>
      </c>
      <c r="AK186" t="s">
        <v>187</v>
      </c>
      <c r="AL186" t="s">
        <v>188</v>
      </c>
      <c r="AO186" t="s">
        <v>190</v>
      </c>
      <c r="AQ186" t="s">
        <v>192</v>
      </c>
    </row>
    <row r="187" spans="1:48" x14ac:dyDescent="0.2">
      <c r="A187" t="str">
        <f t="shared" si="2"/>
        <v>12C02_VA001</v>
      </c>
      <c r="B187" t="s">
        <v>1011</v>
      </c>
      <c r="C187" t="s">
        <v>169</v>
      </c>
      <c r="F187" t="s">
        <v>170</v>
      </c>
      <c r="G187" t="s">
        <v>1012</v>
      </c>
      <c r="H187" t="s">
        <v>1013</v>
      </c>
      <c r="O187" t="s">
        <v>264</v>
      </c>
      <c r="P187" t="s">
        <v>1014</v>
      </c>
      <c r="Q187" t="s">
        <v>420</v>
      </c>
      <c r="R187" t="s">
        <v>176</v>
      </c>
      <c r="T187" t="s">
        <v>177</v>
      </c>
      <c r="U187" t="s">
        <v>178</v>
      </c>
      <c r="W187" t="s">
        <v>179</v>
      </c>
      <c r="X187">
        <v>1</v>
      </c>
      <c r="Z187" t="s">
        <v>180</v>
      </c>
      <c r="AA187" t="s">
        <v>477</v>
      </c>
      <c r="AC187" t="s">
        <v>182</v>
      </c>
      <c r="AD187" t="s">
        <v>1015</v>
      </c>
      <c r="AF187" t="s">
        <v>184</v>
      </c>
      <c r="AG187" t="s">
        <v>415</v>
      </c>
      <c r="AI187" t="s">
        <v>186</v>
      </c>
      <c r="AJ187">
        <v>1982</v>
      </c>
      <c r="AK187" t="s">
        <v>187</v>
      </c>
      <c r="AL187" t="s">
        <v>188</v>
      </c>
      <c r="AM187" t="s">
        <v>1016</v>
      </c>
      <c r="AO187" t="s">
        <v>190</v>
      </c>
      <c r="AQ187" t="s">
        <v>192</v>
      </c>
      <c r="AR187" t="s">
        <v>193</v>
      </c>
      <c r="AS187" t="s">
        <v>208</v>
      </c>
      <c r="AU187" t="s">
        <v>195</v>
      </c>
      <c r="AV187" t="s">
        <v>196</v>
      </c>
    </row>
    <row r="188" spans="1:48" x14ac:dyDescent="0.2">
      <c r="A188" t="str">
        <f t="shared" si="2"/>
        <v>26H10_VE002</v>
      </c>
      <c r="B188" t="s">
        <v>1017</v>
      </c>
      <c r="C188" t="s">
        <v>169</v>
      </c>
      <c r="F188" t="s">
        <v>170</v>
      </c>
      <c r="G188" t="s">
        <v>1018</v>
      </c>
      <c r="H188" t="s">
        <v>1019</v>
      </c>
      <c r="O188" t="s">
        <v>412</v>
      </c>
      <c r="P188" t="s">
        <v>1020</v>
      </c>
      <c r="Q188" t="s">
        <v>1021</v>
      </c>
      <c r="R188" t="s">
        <v>224</v>
      </c>
      <c r="S188" t="s">
        <v>1021</v>
      </c>
      <c r="T188" t="s">
        <v>177</v>
      </c>
      <c r="U188" t="s">
        <v>456</v>
      </c>
      <c r="W188" t="s">
        <v>179</v>
      </c>
      <c r="X188">
        <v>1</v>
      </c>
      <c r="Z188" t="s">
        <v>180</v>
      </c>
      <c r="AC188" t="s">
        <v>182</v>
      </c>
      <c r="AF188" t="s">
        <v>184</v>
      </c>
      <c r="AG188" t="s">
        <v>1022</v>
      </c>
      <c r="AI188" t="s">
        <v>186</v>
      </c>
      <c r="AK188" t="s">
        <v>187</v>
      </c>
      <c r="AL188" t="s">
        <v>188</v>
      </c>
      <c r="AO188" t="s">
        <v>190</v>
      </c>
      <c r="AQ188" t="s">
        <v>192</v>
      </c>
      <c r="AR188" t="s">
        <v>193</v>
      </c>
      <c r="AS188" t="s">
        <v>196</v>
      </c>
      <c r="AU188" t="s">
        <v>195</v>
      </c>
      <c r="AV188" t="s">
        <v>196</v>
      </c>
    </row>
    <row r="189" spans="1:48" x14ac:dyDescent="0.2">
      <c r="A189" t="str">
        <f t="shared" si="2"/>
        <v>32D20_VE2</v>
      </c>
      <c r="B189" t="s">
        <v>1023</v>
      </c>
      <c r="C189" t="s">
        <v>169</v>
      </c>
      <c r="F189" t="s">
        <v>170</v>
      </c>
      <c r="G189" t="s">
        <v>1024</v>
      </c>
      <c r="H189" t="s">
        <v>1025</v>
      </c>
      <c r="O189" t="s">
        <v>200</v>
      </c>
      <c r="P189" t="s">
        <v>742</v>
      </c>
      <c r="Q189" t="s">
        <v>274</v>
      </c>
      <c r="R189" t="s">
        <v>176</v>
      </c>
      <c r="T189" t="s">
        <v>177</v>
      </c>
      <c r="U189" t="s">
        <v>746</v>
      </c>
      <c r="W189" t="s">
        <v>179</v>
      </c>
      <c r="X189">
        <v>1</v>
      </c>
      <c r="Z189" t="s">
        <v>180</v>
      </c>
      <c r="AC189" t="s">
        <v>182</v>
      </c>
      <c r="AF189" t="s">
        <v>184</v>
      </c>
      <c r="AG189" t="s">
        <v>1026</v>
      </c>
      <c r="AI189" t="s">
        <v>186</v>
      </c>
      <c r="AJ189">
        <v>2017</v>
      </c>
      <c r="AK189" t="s">
        <v>187</v>
      </c>
      <c r="AL189" t="s">
        <v>188</v>
      </c>
      <c r="AO189" t="s">
        <v>190</v>
      </c>
      <c r="AP189" t="s">
        <v>508</v>
      </c>
      <c r="AQ189" t="s">
        <v>192</v>
      </c>
      <c r="AR189" t="s">
        <v>193</v>
      </c>
      <c r="AS189" t="s">
        <v>208</v>
      </c>
      <c r="AU189" t="s">
        <v>195</v>
      </c>
      <c r="AV189" t="s">
        <v>196</v>
      </c>
    </row>
    <row r="190" spans="1:48" x14ac:dyDescent="0.2">
      <c r="A190" t="str">
        <f t="shared" si="2"/>
        <v>32D20_VE5</v>
      </c>
      <c r="B190" t="s">
        <v>1027</v>
      </c>
      <c r="C190" t="s">
        <v>169</v>
      </c>
      <c r="F190" t="s">
        <v>170</v>
      </c>
      <c r="G190" t="s">
        <v>1024</v>
      </c>
      <c r="H190" t="s">
        <v>1025</v>
      </c>
      <c r="O190" t="s">
        <v>200</v>
      </c>
      <c r="P190" t="s">
        <v>742</v>
      </c>
      <c r="Q190" t="s">
        <v>274</v>
      </c>
      <c r="R190" t="s">
        <v>176</v>
      </c>
      <c r="T190" t="s">
        <v>177</v>
      </c>
      <c r="U190" t="s">
        <v>1028</v>
      </c>
      <c r="W190" t="s">
        <v>179</v>
      </c>
      <c r="X190">
        <v>1</v>
      </c>
      <c r="Z190" t="s">
        <v>180</v>
      </c>
      <c r="AC190" t="s">
        <v>182</v>
      </c>
      <c r="AF190" t="s">
        <v>184</v>
      </c>
      <c r="AG190" t="s">
        <v>1029</v>
      </c>
      <c r="AI190" t="s">
        <v>186</v>
      </c>
      <c r="AJ190">
        <v>2017</v>
      </c>
      <c r="AK190" t="s">
        <v>187</v>
      </c>
      <c r="AL190" t="s">
        <v>188</v>
      </c>
      <c r="AO190" t="s">
        <v>190</v>
      </c>
      <c r="AP190" t="s">
        <v>744</v>
      </c>
      <c r="AQ190" t="s">
        <v>192</v>
      </c>
      <c r="AR190" t="s">
        <v>193</v>
      </c>
      <c r="AS190" t="s">
        <v>208</v>
      </c>
      <c r="AU190" t="s">
        <v>195</v>
      </c>
      <c r="AV190" t="s">
        <v>196</v>
      </c>
    </row>
    <row r="191" spans="1:48" x14ac:dyDescent="0.2">
      <c r="A191" t="str">
        <f t="shared" si="2"/>
        <v>32D20_20738-V</v>
      </c>
      <c r="B191" t="s">
        <v>1030</v>
      </c>
      <c r="C191" t="s">
        <v>169</v>
      </c>
      <c r="F191" t="s">
        <v>170</v>
      </c>
      <c r="G191" t="s">
        <v>1024</v>
      </c>
      <c r="H191" t="s">
        <v>1025</v>
      </c>
      <c r="O191" t="s">
        <v>221</v>
      </c>
      <c r="P191" t="s">
        <v>201</v>
      </c>
      <c r="Q191" t="s">
        <v>223</v>
      </c>
      <c r="R191" t="s">
        <v>224</v>
      </c>
      <c r="S191" t="s">
        <v>201</v>
      </c>
      <c r="T191" t="s">
        <v>177</v>
      </c>
      <c r="U191" t="s">
        <v>1031</v>
      </c>
      <c r="W191" t="s">
        <v>179</v>
      </c>
      <c r="X191">
        <v>1</v>
      </c>
      <c r="Z191" t="s">
        <v>180</v>
      </c>
      <c r="AA191" t="s">
        <v>1032</v>
      </c>
      <c r="AC191" t="s">
        <v>182</v>
      </c>
      <c r="AD191" t="s">
        <v>1032</v>
      </c>
      <c r="AF191" t="s">
        <v>184</v>
      </c>
      <c r="AG191" t="s">
        <v>1033</v>
      </c>
      <c r="AI191" t="s">
        <v>186</v>
      </c>
      <c r="AJ191">
        <v>1900</v>
      </c>
      <c r="AK191" t="s">
        <v>187</v>
      </c>
      <c r="AL191" t="s">
        <v>188</v>
      </c>
      <c r="AM191" t="s">
        <v>1034</v>
      </c>
      <c r="AO191" t="s">
        <v>190</v>
      </c>
      <c r="AP191" t="s">
        <v>1035</v>
      </c>
      <c r="AQ191" t="s">
        <v>192</v>
      </c>
    </row>
    <row r="192" spans="1:48" x14ac:dyDescent="0.2">
      <c r="A192" t="str">
        <f t="shared" si="2"/>
        <v>32D20_VE4</v>
      </c>
      <c r="B192" t="s">
        <v>1036</v>
      </c>
      <c r="C192" t="s">
        <v>169</v>
      </c>
      <c r="F192" t="s">
        <v>170</v>
      </c>
      <c r="G192" t="s">
        <v>1024</v>
      </c>
      <c r="H192" t="s">
        <v>1025</v>
      </c>
      <c r="O192" t="s">
        <v>200</v>
      </c>
      <c r="P192" t="s">
        <v>201</v>
      </c>
      <c r="Q192" t="s">
        <v>274</v>
      </c>
      <c r="R192" t="s">
        <v>176</v>
      </c>
      <c r="T192" t="s">
        <v>177</v>
      </c>
      <c r="U192" t="s">
        <v>1037</v>
      </c>
      <c r="W192" t="s">
        <v>179</v>
      </c>
      <c r="X192">
        <v>1</v>
      </c>
      <c r="Z192" t="s">
        <v>180</v>
      </c>
      <c r="AA192" t="s">
        <v>181</v>
      </c>
      <c r="AC192" t="s">
        <v>182</v>
      </c>
      <c r="AD192" t="s">
        <v>1032</v>
      </c>
      <c r="AF192" t="s">
        <v>184</v>
      </c>
      <c r="AG192" t="s">
        <v>1038</v>
      </c>
      <c r="AI192" t="s">
        <v>186</v>
      </c>
      <c r="AJ192">
        <v>1900</v>
      </c>
      <c r="AK192" t="s">
        <v>187</v>
      </c>
      <c r="AL192" t="s">
        <v>188</v>
      </c>
      <c r="AM192" t="s">
        <v>1039</v>
      </c>
      <c r="AO192" t="s">
        <v>190</v>
      </c>
      <c r="AP192" t="s">
        <v>361</v>
      </c>
      <c r="AQ192" t="s">
        <v>192</v>
      </c>
      <c r="AR192" t="s">
        <v>193</v>
      </c>
      <c r="AS192" t="s">
        <v>208</v>
      </c>
      <c r="AU192" t="s">
        <v>195</v>
      </c>
      <c r="AV192" t="s">
        <v>217</v>
      </c>
    </row>
    <row r="193" spans="1:48" x14ac:dyDescent="0.2">
      <c r="A193" t="str">
        <f t="shared" si="2"/>
        <v>32D20_VE3</v>
      </c>
      <c r="B193" t="s">
        <v>1040</v>
      </c>
      <c r="C193" t="s">
        <v>169</v>
      </c>
      <c r="F193" t="s">
        <v>170</v>
      </c>
      <c r="G193" t="s">
        <v>1024</v>
      </c>
      <c r="H193" t="s">
        <v>1025</v>
      </c>
      <c r="O193" t="s">
        <v>264</v>
      </c>
      <c r="P193" t="s">
        <v>201</v>
      </c>
      <c r="Q193" t="s">
        <v>455</v>
      </c>
      <c r="R193" t="s">
        <v>176</v>
      </c>
      <c r="T193" t="s">
        <v>177</v>
      </c>
      <c r="U193" t="s">
        <v>916</v>
      </c>
      <c r="W193" t="s">
        <v>179</v>
      </c>
      <c r="X193">
        <v>1</v>
      </c>
      <c r="Z193" t="s">
        <v>180</v>
      </c>
      <c r="AA193" t="s">
        <v>1032</v>
      </c>
      <c r="AC193" t="s">
        <v>182</v>
      </c>
      <c r="AD193" t="s">
        <v>1032</v>
      </c>
      <c r="AF193" t="s">
        <v>184</v>
      </c>
      <c r="AG193" t="s">
        <v>1041</v>
      </c>
      <c r="AI193" t="s">
        <v>186</v>
      </c>
      <c r="AJ193">
        <v>1900</v>
      </c>
      <c r="AK193" t="s">
        <v>187</v>
      </c>
      <c r="AL193" t="s">
        <v>188</v>
      </c>
      <c r="AM193" t="s">
        <v>1042</v>
      </c>
      <c r="AO193" t="s">
        <v>190</v>
      </c>
      <c r="AP193" t="s">
        <v>1043</v>
      </c>
      <c r="AQ193" t="s">
        <v>192</v>
      </c>
    </row>
    <row r="194" spans="1:48" x14ac:dyDescent="0.2">
      <c r="A194" t="str">
        <f t="shared" si="2"/>
        <v>32D20_VE6</v>
      </c>
      <c r="B194" t="s">
        <v>1044</v>
      </c>
      <c r="C194" t="s">
        <v>169</v>
      </c>
      <c r="F194" t="s">
        <v>170</v>
      </c>
      <c r="G194" t="s">
        <v>1024</v>
      </c>
      <c r="H194" t="s">
        <v>1025</v>
      </c>
      <c r="O194" t="s">
        <v>200</v>
      </c>
      <c r="P194" t="s">
        <v>201</v>
      </c>
      <c r="Q194" t="s">
        <v>274</v>
      </c>
      <c r="R194" t="s">
        <v>176</v>
      </c>
      <c r="T194" t="s">
        <v>177</v>
      </c>
      <c r="U194" t="s">
        <v>1045</v>
      </c>
      <c r="W194" t="s">
        <v>179</v>
      </c>
      <c r="X194">
        <v>1</v>
      </c>
      <c r="Z194" t="s">
        <v>180</v>
      </c>
      <c r="AA194" t="s">
        <v>477</v>
      </c>
      <c r="AC194" t="s">
        <v>182</v>
      </c>
      <c r="AD194" t="s">
        <v>1032</v>
      </c>
      <c r="AF194" t="s">
        <v>184</v>
      </c>
      <c r="AG194" t="s">
        <v>1046</v>
      </c>
      <c r="AI194" t="s">
        <v>186</v>
      </c>
      <c r="AJ194">
        <v>1990</v>
      </c>
      <c r="AK194" t="s">
        <v>187</v>
      </c>
      <c r="AL194" t="s">
        <v>188</v>
      </c>
      <c r="AM194" t="s">
        <v>1047</v>
      </c>
      <c r="AO194" t="s">
        <v>190</v>
      </c>
      <c r="AP194" t="s">
        <v>1043</v>
      </c>
      <c r="AQ194" t="s">
        <v>192</v>
      </c>
      <c r="AR194" t="s">
        <v>193</v>
      </c>
      <c r="AS194" t="s">
        <v>208</v>
      </c>
      <c r="AU194" t="s">
        <v>195</v>
      </c>
      <c r="AV194" t="s">
        <v>196</v>
      </c>
    </row>
    <row r="195" spans="1:48" x14ac:dyDescent="0.2">
      <c r="A195" t="str">
        <f t="shared" ref="A195:A258" si="3">G195&amp;"_"&amp;U195</f>
        <v>39A03_20750-V</v>
      </c>
      <c r="B195" t="s">
        <v>1048</v>
      </c>
      <c r="C195" t="s">
        <v>169</v>
      </c>
      <c r="F195" t="s">
        <v>170</v>
      </c>
      <c r="G195" t="s">
        <v>1049</v>
      </c>
      <c r="H195" t="s">
        <v>1050</v>
      </c>
      <c r="O195" t="s">
        <v>221</v>
      </c>
      <c r="P195" t="s">
        <v>201</v>
      </c>
      <c r="Q195" t="s">
        <v>223</v>
      </c>
      <c r="R195" t="s">
        <v>224</v>
      </c>
      <c r="S195" t="s">
        <v>1051</v>
      </c>
      <c r="T195" t="s">
        <v>177</v>
      </c>
      <c r="U195" t="s">
        <v>1052</v>
      </c>
      <c r="W195" t="s">
        <v>179</v>
      </c>
      <c r="X195">
        <v>1</v>
      </c>
      <c r="Z195" t="s">
        <v>180</v>
      </c>
      <c r="AA195" t="s">
        <v>1053</v>
      </c>
      <c r="AC195" t="s">
        <v>182</v>
      </c>
      <c r="AD195" t="s">
        <v>1053</v>
      </c>
      <c r="AF195" t="s">
        <v>184</v>
      </c>
      <c r="AG195" t="s">
        <v>1054</v>
      </c>
      <c r="AI195" t="s">
        <v>186</v>
      </c>
      <c r="AJ195">
        <v>1900</v>
      </c>
      <c r="AK195" t="s">
        <v>187</v>
      </c>
      <c r="AL195" t="s">
        <v>188</v>
      </c>
      <c r="AM195" t="s">
        <v>824</v>
      </c>
      <c r="AO195" t="s">
        <v>190</v>
      </c>
      <c r="AP195" t="s">
        <v>1035</v>
      </c>
      <c r="AQ195" t="s">
        <v>192</v>
      </c>
    </row>
    <row r="196" spans="1:48" x14ac:dyDescent="0.2">
      <c r="A196" t="str">
        <f t="shared" si="3"/>
        <v>60D17_VE001</v>
      </c>
      <c r="B196" t="s">
        <v>1055</v>
      </c>
      <c r="C196" t="s">
        <v>169</v>
      </c>
      <c r="F196" t="s">
        <v>170</v>
      </c>
      <c r="G196" t="s">
        <v>1056</v>
      </c>
      <c r="H196" t="s">
        <v>1057</v>
      </c>
      <c r="O196" t="s">
        <v>200</v>
      </c>
      <c r="P196" t="s">
        <v>549</v>
      </c>
      <c r="Q196" t="s">
        <v>622</v>
      </c>
      <c r="R196" t="s">
        <v>176</v>
      </c>
      <c r="T196" t="s">
        <v>177</v>
      </c>
      <c r="U196" t="s">
        <v>463</v>
      </c>
      <c r="W196" t="s">
        <v>179</v>
      </c>
      <c r="X196">
        <v>1</v>
      </c>
      <c r="Z196" t="s">
        <v>180</v>
      </c>
      <c r="AA196" t="s">
        <v>550</v>
      </c>
      <c r="AC196" t="s">
        <v>182</v>
      </c>
      <c r="AF196" t="s">
        <v>184</v>
      </c>
      <c r="AG196" t="s">
        <v>1058</v>
      </c>
      <c r="AI196" t="s">
        <v>186</v>
      </c>
      <c r="AK196" t="s">
        <v>187</v>
      </c>
      <c r="AL196" t="s">
        <v>188</v>
      </c>
      <c r="AO196" t="s">
        <v>190</v>
      </c>
      <c r="AP196" t="s">
        <v>556</v>
      </c>
      <c r="AQ196" t="s">
        <v>192</v>
      </c>
      <c r="AR196" t="s">
        <v>193</v>
      </c>
      <c r="AS196" t="s">
        <v>208</v>
      </c>
      <c r="AU196" t="s">
        <v>195</v>
      </c>
      <c r="AV196" t="s">
        <v>196</v>
      </c>
    </row>
    <row r="197" spans="1:48" x14ac:dyDescent="0.2">
      <c r="A197" t="str">
        <f t="shared" si="3"/>
        <v>39B01_VE1</v>
      </c>
      <c r="B197" t="s">
        <v>1059</v>
      </c>
      <c r="C197" t="s">
        <v>169</v>
      </c>
      <c r="F197" t="s">
        <v>170</v>
      </c>
      <c r="G197" t="s">
        <v>1060</v>
      </c>
      <c r="H197" t="s">
        <v>1061</v>
      </c>
      <c r="O197" t="s">
        <v>264</v>
      </c>
      <c r="P197" t="s">
        <v>1062</v>
      </c>
      <c r="Q197" t="s">
        <v>455</v>
      </c>
      <c r="R197" t="s">
        <v>176</v>
      </c>
      <c r="T197" t="s">
        <v>177</v>
      </c>
      <c r="U197" t="s">
        <v>724</v>
      </c>
      <c r="W197" t="s">
        <v>179</v>
      </c>
      <c r="X197">
        <v>1</v>
      </c>
      <c r="Z197" t="s">
        <v>180</v>
      </c>
      <c r="AC197" t="s">
        <v>182</v>
      </c>
      <c r="AF197" t="s">
        <v>184</v>
      </c>
      <c r="AG197" t="s">
        <v>1063</v>
      </c>
      <c r="AI197" t="s">
        <v>186</v>
      </c>
      <c r="AJ197">
        <v>2007</v>
      </c>
      <c r="AK197" t="s">
        <v>187</v>
      </c>
      <c r="AL197" t="s">
        <v>188</v>
      </c>
      <c r="AO197" t="s">
        <v>190</v>
      </c>
      <c r="AQ197" t="s">
        <v>192</v>
      </c>
    </row>
    <row r="198" spans="1:48" x14ac:dyDescent="0.2">
      <c r="A198" t="str">
        <f t="shared" si="3"/>
        <v>32D10_11142-V</v>
      </c>
      <c r="B198" t="s">
        <v>1064</v>
      </c>
      <c r="C198" t="s">
        <v>169</v>
      </c>
      <c r="F198" t="s">
        <v>170</v>
      </c>
      <c r="G198" t="s">
        <v>1065</v>
      </c>
      <c r="H198" t="s">
        <v>1066</v>
      </c>
      <c r="O198" t="s">
        <v>221</v>
      </c>
      <c r="P198" t="s">
        <v>201</v>
      </c>
      <c r="Q198" t="s">
        <v>223</v>
      </c>
      <c r="R198" t="s">
        <v>224</v>
      </c>
      <c r="S198" t="s">
        <v>201</v>
      </c>
      <c r="T198" t="s">
        <v>177</v>
      </c>
      <c r="U198" t="s">
        <v>1067</v>
      </c>
      <c r="W198" t="s">
        <v>179</v>
      </c>
      <c r="X198">
        <v>1</v>
      </c>
      <c r="Z198" t="s">
        <v>180</v>
      </c>
      <c r="AA198" t="s">
        <v>1068</v>
      </c>
      <c r="AC198" t="s">
        <v>182</v>
      </c>
      <c r="AD198" t="s">
        <v>1032</v>
      </c>
      <c r="AF198" t="s">
        <v>184</v>
      </c>
      <c r="AG198" t="s">
        <v>1069</v>
      </c>
      <c r="AI198" t="s">
        <v>186</v>
      </c>
      <c r="AJ198">
        <v>1900</v>
      </c>
      <c r="AK198" t="s">
        <v>187</v>
      </c>
      <c r="AL198" t="s">
        <v>188</v>
      </c>
      <c r="AM198" t="s">
        <v>1070</v>
      </c>
      <c r="AO198" t="s">
        <v>190</v>
      </c>
      <c r="AP198" t="s">
        <v>508</v>
      </c>
      <c r="AQ198" t="s">
        <v>192</v>
      </c>
    </row>
    <row r="199" spans="1:48" x14ac:dyDescent="0.2">
      <c r="A199" t="str">
        <f t="shared" si="3"/>
        <v>32A02_VE1</v>
      </c>
      <c r="B199" t="s">
        <v>1071</v>
      </c>
      <c r="C199" t="s">
        <v>169</v>
      </c>
      <c r="F199" t="s">
        <v>170</v>
      </c>
      <c r="G199" t="s">
        <v>1072</v>
      </c>
      <c r="H199" t="s">
        <v>1073</v>
      </c>
      <c r="O199" t="s">
        <v>412</v>
      </c>
      <c r="P199" t="s">
        <v>201</v>
      </c>
      <c r="Q199" t="s">
        <v>1074</v>
      </c>
      <c r="R199" t="s">
        <v>224</v>
      </c>
      <c r="S199" t="s">
        <v>1074</v>
      </c>
      <c r="T199" t="s">
        <v>177</v>
      </c>
      <c r="U199" t="s">
        <v>724</v>
      </c>
      <c r="W199" t="s">
        <v>179</v>
      </c>
      <c r="X199">
        <v>1</v>
      </c>
      <c r="Z199" t="s">
        <v>180</v>
      </c>
      <c r="AA199" t="s">
        <v>1075</v>
      </c>
      <c r="AC199" t="s">
        <v>182</v>
      </c>
      <c r="AD199" t="s">
        <v>1076</v>
      </c>
      <c r="AF199" t="s">
        <v>184</v>
      </c>
      <c r="AG199" t="s">
        <v>1077</v>
      </c>
      <c r="AI199" t="s">
        <v>186</v>
      </c>
      <c r="AJ199">
        <v>1900</v>
      </c>
      <c r="AK199" t="s">
        <v>187</v>
      </c>
      <c r="AL199" t="s">
        <v>188</v>
      </c>
      <c r="AM199" t="s">
        <v>1078</v>
      </c>
      <c r="AO199" t="s">
        <v>190</v>
      </c>
      <c r="AP199" t="s">
        <v>1079</v>
      </c>
      <c r="AQ199" t="s">
        <v>192</v>
      </c>
      <c r="AR199" t="s">
        <v>193</v>
      </c>
      <c r="AS199" t="s">
        <v>208</v>
      </c>
      <c r="AU199" t="s">
        <v>195</v>
      </c>
      <c r="AV199" t="s">
        <v>196</v>
      </c>
    </row>
    <row r="200" spans="1:48" x14ac:dyDescent="0.2">
      <c r="A200" t="str">
        <f t="shared" si="3"/>
        <v>32A02_20728-V</v>
      </c>
      <c r="B200" t="s">
        <v>1080</v>
      </c>
      <c r="C200" t="s">
        <v>169</v>
      </c>
      <c r="F200" t="s">
        <v>170</v>
      </c>
      <c r="G200" t="s">
        <v>1072</v>
      </c>
      <c r="H200" t="s">
        <v>1073</v>
      </c>
      <c r="O200" t="s">
        <v>221</v>
      </c>
      <c r="P200" t="s">
        <v>201</v>
      </c>
      <c r="Q200" t="s">
        <v>223</v>
      </c>
      <c r="R200" t="s">
        <v>224</v>
      </c>
      <c r="S200" t="s">
        <v>201</v>
      </c>
      <c r="T200" t="s">
        <v>177</v>
      </c>
      <c r="U200" t="s">
        <v>1081</v>
      </c>
      <c r="W200" t="s">
        <v>179</v>
      </c>
      <c r="X200">
        <v>1</v>
      </c>
      <c r="Z200" t="s">
        <v>180</v>
      </c>
      <c r="AA200" t="s">
        <v>1075</v>
      </c>
      <c r="AC200" t="s">
        <v>182</v>
      </c>
      <c r="AD200" t="s">
        <v>1075</v>
      </c>
      <c r="AF200" t="s">
        <v>184</v>
      </c>
      <c r="AG200" t="s">
        <v>1082</v>
      </c>
      <c r="AI200" t="s">
        <v>186</v>
      </c>
      <c r="AJ200">
        <v>1900</v>
      </c>
      <c r="AK200" t="s">
        <v>187</v>
      </c>
      <c r="AL200" t="s">
        <v>188</v>
      </c>
      <c r="AM200" t="s">
        <v>1042</v>
      </c>
      <c r="AO200" t="s">
        <v>190</v>
      </c>
      <c r="AP200" t="s">
        <v>1035</v>
      </c>
      <c r="AQ200" t="s">
        <v>192</v>
      </c>
    </row>
    <row r="201" spans="1:48" x14ac:dyDescent="0.2">
      <c r="A201" t="str">
        <f t="shared" si="3"/>
        <v>32C12_20733-V</v>
      </c>
      <c r="B201" t="s">
        <v>1083</v>
      </c>
      <c r="C201" t="s">
        <v>169</v>
      </c>
      <c r="F201" t="s">
        <v>170</v>
      </c>
      <c r="G201" t="s">
        <v>1084</v>
      </c>
      <c r="H201" t="s">
        <v>1085</v>
      </c>
      <c r="O201" t="s">
        <v>221</v>
      </c>
      <c r="P201" t="s">
        <v>201</v>
      </c>
      <c r="Q201" t="s">
        <v>223</v>
      </c>
      <c r="R201" t="s">
        <v>224</v>
      </c>
      <c r="S201" t="s">
        <v>201</v>
      </c>
      <c r="T201" t="s">
        <v>177</v>
      </c>
      <c r="U201" t="s">
        <v>1086</v>
      </c>
      <c r="W201" t="s">
        <v>179</v>
      </c>
      <c r="X201">
        <v>1</v>
      </c>
      <c r="Z201" t="s">
        <v>180</v>
      </c>
      <c r="AA201" t="s">
        <v>1032</v>
      </c>
      <c r="AC201" t="s">
        <v>182</v>
      </c>
      <c r="AD201" t="s">
        <v>1076</v>
      </c>
      <c r="AF201" t="s">
        <v>184</v>
      </c>
      <c r="AG201" t="s">
        <v>1087</v>
      </c>
      <c r="AI201" t="s">
        <v>186</v>
      </c>
      <c r="AJ201">
        <v>1900</v>
      </c>
      <c r="AK201" t="s">
        <v>187</v>
      </c>
      <c r="AL201" t="s">
        <v>188</v>
      </c>
      <c r="AM201" t="s">
        <v>1042</v>
      </c>
      <c r="AO201" t="s">
        <v>190</v>
      </c>
      <c r="AP201" t="s">
        <v>1035</v>
      </c>
      <c r="AQ201" t="s">
        <v>192</v>
      </c>
    </row>
    <row r="202" spans="1:48" x14ac:dyDescent="0.2">
      <c r="A202" t="str">
        <f t="shared" si="3"/>
        <v>32C13_VE1</v>
      </c>
      <c r="B202" t="s">
        <v>1088</v>
      </c>
      <c r="C202" t="s">
        <v>169</v>
      </c>
      <c r="F202" t="s">
        <v>170</v>
      </c>
      <c r="G202" t="s">
        <v>1089</v>
      </c>
      <c r="H202" t="s">
        <v>1090</v>
      </c>
      <c r="O202" t="s">
        <v>303</v>
      </c>
      <c r="P202" t="s">
        <v>201</v>
      </c>
      <c r="Q202" t="s">
        <v>304</v>
      </c>
      <c r="R202" t="s">
        <v>176</v>
      </c>
      <c r="T202" t="s">
        <v>177</v>
      </c>
      <c r="U202" t="s">
        <v>724</v>
      </c>
      <c r="W202" t="s">
        <v>179</v>
      </c>
      <c r="X202">
        <v>1</v>
      </c>
      <c r="Z202" t="s">
        <v>180</v>
      </c>
      <c r="AA202" t="s">
        <v>305</v>
      </c>
      <c r="AC202" t="s">
        <v>182</v>
      </c>
      <c r="AD202" t="s">
        <v>1091</v>
      </c>
      <c r="AF202" t="s">
        <v>184</v>
      </c>
      <c r="AG202" t="s">
        <v>1092</v>
      </c>
      <c r="AI202" t="s">
        <v>186</v>
      </c>
      <c r="AJ202">
        <v>1900</v>
      </c>
      <c r="AK202" t="s">
        <v>187</v>
      </c>
      <c r="AL202" t="s">
        <v>188</v>
      </c>
      <c r="AM202" t="s">
        <v>1093</v>
      </c>
      <c r="AO202" t="s">
        <v>190</v>
      </c>
      <c r="AP202" t="s">
        <v>1094</v>
      </c>
      <c r="AQ202" t="s">
        <v>192</v>
      </c>
      <c r="AR202" t="s">
        <v>193</v>
      </c>
      <c r="AS202" t="s">
        <v>208</v>
      </c>
      <c r="AU202" t="s">
        <v>195</v>
      </c>
      <c r="AV202" t="s">
        <v>196</v>
      </c>
    </row>
    <row r="203" spans="1:48" x14ac:dyDescent="0.2">
      <c r="A203" t="str">
        <f t="shared" si="3"/>
        <v>31H16_20725-V</v>
      </c>
      <c r="B203" t="s">
        <v>1095</v>
      </c>
      <c r="C203" t="s">
        <v>169</v>
      </c>
      <c r="F203" t="s">
        <v>170</v>
      </c>
      <c r="G203" t="s">
        <v>1096</v>
      </c>
      <c r="H203" t="s">
        <v>1097</v>
      </c>
      <c r="O203" t="s">
        <v>221</v>
      </c>
      <c r="P203" t="s">
        <v>201</v>
      </c>
      <c r="Q203" t="s">
        <v>223</v>
      </c>
      <c r="R203" t="s">
        <v>224</v>
      </c>
      <c r="S203" t="s">
        <v>1098</v>
      </c>
      <c r="T203" t="s">
        <v>177</v>
      </c>
      <c r="U203" t="s">
        <v>1099</v>
      </c>
      <c r="W203" t="s">
        <v>179</v>
      </c>
      <c r="X203">
        <v>1</v>
      </c>
      <c r="Z203" t="s">
        <v>180</v>
      </c>
      <c r="AA203" t="s">
        <v>181</v>
      </c>
      <c r="AC203" t="s">
        <v>182</v>
      </c>
      <c r="AD203" t="s">
        <v>1032</v>
      </c>
      <c r="AF203" t="s">
        <v>184</v>
      </c>
      <c r="AG203" t="s">
        <v>1100</v>
      </c>
      <c r="AI203" t="s">
        <v>186</v>
      </c>
      <c r="AJ203">
        <v>1900</v>
      </c>
      <c r="AK203" t="s">
        <v>187</v>
      </c>
      <c r="AL203" t="s">
        <v>188</v>
      </c>
      <c r="AM203" t="s">
        <v>1101</v>
      </c>
      <c r="AO203" t="s">
        <v>190</v>
      </c>
      <c r="AP203" t="s">
        <v>1035</v>
      </c>
      <c r="AQ203" t="s">
        <v>192</v>
      </c>
    </row>
    <row r="204" spans="1:48" x14ac:dyDescent="0.2">
      <c r="A204" t="str">
        <f t="shared" si="3"/>
        <v>31H23_VE1-V</v>
      </c>
      <c r="B204" t="s">
        <v>1102</v>
      </c>
      <c r="C204" t="s">
        <v>169</v>
      </c>
      <c r="F204" t="s">
        <v>170</v>
      </c>
      <c r="G204" t="s">
        <v>1103</v>
      </c>
      <c r="H204" t="s">
        <v>1104</v>
      </c>
      <c r="O204" t="s">
        <v>221</v>
      </c>
      <c r="P204" t="s">
        <v>201</v>
      </c>
      <c r="Q204" t="s">
        <v>223</v>
      </c>
      <c r="R204" t="s">
        <v>224</v>
      </c>
      <c r="S204" t="s">
        <v>1105</v>
      </c>
      <c r="T204" t="s">
        <v>177</v>
      </c>
      <c r="U204" t="s">
        <v>719</v>
      </c>
      <c r="W204" t="s">
        <v>179</v>
      </c>
      <c r="X204">
        <v>1</v>
      </c>
      <c r="Z204" t="s">
        <v>180</v>
      </c>
      <c r="AA204" t="s">
        <v>1032</v>
      </c>
      <c r="AC204" t="s">
        <v>182</v>
      </c>
      <c r="AD204" t="s">
        <v>1032</v>
      </c>
      <c r="AF204" t="s">
        <v>184</v>
      </c>
      <c r="AG204" t="s">
        <v>1106</v>
      </c>
      <c r="AI204" t="s">
        <v>186</v>
      </c>
      <c r="AJ204">
        <v>1900</v>
      </c>
      <c r="AK204" t="s">
        <v>187</v>
      </c>
      <c r="AL204" t="s">
        <v>188</v>
      </c>
      <c r="AM204" t="s">
        <v>1042</v>
      </c>
      <c r="AO204" t="s">
        <v>190</v>
      </c>
      <c r="AP204" t="s">
        <v>1043</v>
      </c>
      <c r="AQ204" t="s">
        <v>192</v>
      </c>
      <c r="AR204" t="s">
        <v>193</v>
      </c>
      <c r="AS204" t="s">
        <v>196</v>
      </c>
      <c r="AU204" t="s">
        <v>195</v>
      </c>
      <c r="AV204" t="s">
        <v>196</v>
      </c>
    </row>
    <row r="205" spans="1:48" x14ac:dyDescent="0.2">
      <c r="A205" t="str">
        <f t="shared" si="3"/>
        <v>14B46_20324-V</v>
      </c>
      <c r="B205" t="s">
        <v>1107</v>
      </c>
      <c r="C205" t="s">
        <v>169</v>
      </c>
      <c r="F205" t="s">
        <v>170</v>
      </c>
      <c r="G205" t="s">
        <v>1108</v>
      </c>
      <c r="H205" t="s">
        <v>1109</v>
      </c>
      <c r="O205" t="s">
        <v>221</v>
      </c>
      <c r="P205" t="s">
        <v>201</v>
      </c>
      <c r="Q205" t="s">
        <v>223</v>
      </c>
      <c r="R205" t="s">
        <v>224</v>
      </c>
      <c r="S205" t="s">
        <v>1110</v>
      </c>
      <c r="T205" t="s">
        <v>177</v>
      </c>
      <c r="U205" t="s">
        <v>1111</v>
      </c>
      <c r="W205" t="s">
        <v>179</v>
      </c>
      <c r="X205">
        <v>1</v>
      </c>
      <c r="Z205" t="s">
        <v>180</v>
      </c>
      <c r="AA205" t="s">
        <v>181</v>
      </c>
      <c r="AC205" t="s">
        <v>182</v>
      </c>
      <c r="AD205" t="s">
        <v>1112</v>
      </c>
      <c r="AF205" t="s">
        <v>184</v>
      </c>
      <c r="AG205" t="s">
        <v>1113</v>
      </c>
      <c r="AI205" t="s">
        <v>186</v>
      </c>
      <c r="AJ205">
        <v>1979</v>
      </c>
      <c r="AK205" t="s">
        <v>187</v>
      </c>
      <c r="AL205" t="s">
        <v>188</v>
      </c>
      <c r="AM205" t="s">
        <v>1114</v>
      </c>
      <c r="AO205" t="s">
        <v>190</v>
      </c>
      <c r="AQ205" t="s">
        <v>192</v>
      </c>
    </row>
    <row r="206" spans="1:48" x14ac:dyDescent="0.2">
      <c r="A206" t="str">
        <f t="shared" si="3"/>
        <v>14B46_VE1</v>
      </c>
      <c r="B206" t="s">
        <v>1115</v>
      </c>
      <c r="C206" t="s">
        <v>169</v>
      </c>
      <c r="F206" t="s">
        <v>170</v>
      </c>
      <c r="G206" t="s">
        <v>1108</v>
      </c>
      <c r="H206" t="s">
        <v>1109</v>
      </c>
      <c r="O206" t="s">
        <v>200</v>
      </c>
      <c r="P206" t="s">
        <v>201</v>
      </c>
      <c r="Q206" t="s">
        <v>662</v>
      </c>
      <c r="R206" t="s">
        <v>176</v>
      </c>
      <c r="T206" t="s">
        <v>177</v>
      </c>
      <c r="U206" t="s">
        <v>724</v>
      </c>
      <c r="W206" t="s">
        <v>179</v>
      </c>
      <c r="X206">
        <v>1</v>
      </c>
      <c r="Z206" t="s">
        <v>180</v>
      </c>
      <c r="AA206" t="s">
        <v>650</v>
      </c>
      <c r="AC206" t="s">
        <v>182</v>
      </c>
      <c r="AD206" t="s">
        <v>1116</v>
      </c>
      <c r="AF206" t="s">
        <v>184</v>
      </c>
      <c r="AG206" t="s">
        <v>1117</v>
      </c>
      <c r="AI206" t="s">
        <v>186</v>
      </c>
      <c r="AJ206">
        <v>1995</v>
      </c>
      <c r="AK206" t="s">
        <v>187</v>
      </c>
      <c r="AL206" t="s">
        <v>188</v>
      </c>
      <c r="AM206" t="s">
        <v>1118</v>
      </c>
      <c r="AO206" t="s">
        <v>190</v>
      </c>
      <c r="AP206" t="s">
        <v>1119</v>
      </c>
      <c r="AQ206" t="s">
        <v>192</v>
      </c>
      <c r="AR206" t="s">
        <v>193</v>
      </c>
      <c r="AS206" t="s">
        <v>208</v>
      </c>
      <c r="AU206" t="s">
        <v>195</v>
      </c>
      <c r="AV206" t="s">
        <v>196</v>
      </c>
    </row>
    <row r="207" spans="1:48" x14ac:dyDescent="0.2">
      <c r="A207" t="str">
        <f t="shared" si="3"/>
        <v>09D23_VE07</v>
      </c>
      <c r="B207" t="s">
        <v>1120</v>
      </c>
      <c r="C207" t="s">
        <v>169</v>
      </c>
      <c r="F207" t="s">
        <v>170</v>
      </c>
      <c r="G207" t="s">
        <v>1121</v>
      </c>
      <c r="H207" t="s">
        <v>1122</v>
      </c>
      <c r="O207" t="s">
        <v>200</v>
      </c>
      <c r="P207" t="s">
        <v>274</v>
      </c>
      <c r="Q207" t="s">
        <v>274</v>
      </c>
      <c r="R207" t="s">
        <v>176</v>
      </c>
      <c r="T207" t="s">
        <v>177</v>
      </c>
      <c r="U207" t="s">
        <v>886</v>
      </c>
      <c r="W207" t="s">
        <v>179</v>
      </c>
      <c r="X207">
        <v>1</v>
      </c>
      <c r="Z207" t="s">
        <v>180</v>
      </c>
      <c r="AC207" t="s">
        <v>182</v>
      </c>
      <c r="AF207" t="s">
        <v>184</v>
      </c>
      <c r="AG207" t="s">
        <v>1123</v>
      </c>
      <c r="AI207" t="s">
        <v>186</v>
      </c>
      <c r="AK207" t="s">
        <v>187</v>
      </c>
      <c r="AL207" t="s">
        <v>188</v>
      </c>
      <c r="AO207" t="s">
        <v>190</v>
      </c>
      <c r="AQ207" t="s">
        <v>192</v>
      </c>
      <c r="AR207" t="s">
        <v>193</v>
      </c>
      <c r="AS207" t="s">
        <v>208</v>
      </c>
      <c r="AU207" t="s">
        <v>195</v>
      </c>
      <c r="AV207" t="s">
        <v>196</v>
      </c>
    </row>
    <row r="208" spans="1:48" x14ac:dyDescent="0.2">
      <c r="A208" t="str">
        <f t="shared" si="3"/>
        <v>09D23_VE06</v>
      </c>
      <c r="B208" t="s">
        <v>1124</v>
      </c>
      <c r="C208" t="s">
        <v>169</v>
      </c>
      <c r="F208" t="s">
        <v>170</v>
      </c>
      <c r="G208" t="s">
        <v>1121</v>
      </c>
      <c r="H208" t="s">
        <v>1122</v>
      </c>
      <c r="O208" t="s">
        <v>200</v>
      </c>
      <c r="P208" t="s">
        <v>201</v>
      </c>
      <c r="Q208" t="s">
        <v>662</v>
      </c>
      <c r="R208" t="s">
        <v>176</v>
      </c>
      <c r="T208" t="s">
        <v>177</v>
      </c>
      <c r="U208" t="s">
        <v>867</v>
      </c>
      <c r="W208" t="s">
        <v>179</v>
      </c>
      <c r="X208">
        <v>1</v>
      </c>
      <c r="Z208" t="s">
        <v>180</v>
      </c>
      <c r="AA208" t="s">
        <v>181</v>
      </c>
      <c r="AC208" t="s">
        <v>182</v>
      </c>
      <c r="AD208" t="s">
        <v>1125</v>
      </c>
      <c r="AF208" t="s">
        <v>184</v>
      </c>
      <c r="AG208" t="s">
        <v>1126</v>
      </c>
      <c r="AI208" t="s">
        <v>186</v>
      </c>
      <c r="AJ208">
        <v>1985</v>
      </c>
      <c r="AK208" t="s">
        <v>187</v>
      </c>
      <c r="AL208" t="s">
        <v>188</v>
      </c>
      <c r="AM208" t="s">
        <v>865</v>
      </c>
      <c r="AO208" t="s">
        <v>190</v>
      </c>
      <c r="AP208" t="s">
        <v>903</v>
      </c>
      <c r="AQ208" t="s">
        <v>192</v>
      </c>
      <c r="AR208" t="s">
        <v>193</v>
      </c>
      <c r="AS208" t="s">
        <v>208</v>
      </c>
      <c r="AU208" t="s">
        <v>195</v>
      </c>
      <c r="AV208" t="s">
        <v>196</v>
      </c>
    </row>
    <row r="209" spans="1:48" x14ac:dyDescent="0.2">
      <c r="A209" t="str">
        <f t="shared" si="3"/>
        <v>09D23_VE05</v>
      </c>
      <c r="B209" t="s">
        <v>1127</v>
      </c>
      <c r="C209" t="s">
        <v>169</v>
      </c>
      <c r="F209" t="s">
        <v>170</v>
      </c>
      <c r="G209" t="s">
        <v>1121</v>
      </c>
      <c r="H209" t="s">
        <v>1122</v>
      </c>
      <c r="O209" t="s">
        <v>200</v>
      </c>
      <c r="P209" t="s">
        <v>201</v>
      </c>
      <c r="Q209" t="s">
        <v>662</v>
      </c>
      <c r="R209" t="s">
        <v>176</v>
      </c>
      <c r="T209" t="s">
        <v>177</v>
      </c>
      <c r="U209" t="s">
        <v>871</v>
      </c>
      <c r="W209" t="s">
        <v>179</v>
      </c>
      <c r="X209">
        <v>1</v>
      </c>
      <c r="Z209" t="s">
        <v>180</v>
      </c>
      <c r="AA209" t="s">
        <v>181</v>
      </c>
      <c r="AC209" t="s">
        <v>182</v>
      </c>
      <c r="AD209" t="s">
        <v>876</v>
      </c>
      <c r="AF209" t="s">
        <v>184</v>
      </c>
      <c r="AG209" t="s">
        <v>1128</v>
      </c>
      <c r="AI209" t="s">
        <v>186</v>
      </c>
      <c r="AJ209">
        <v>1985</v>
      </c>
      <c r="AK209" t="s">
        <v>187</v>
      </c>
      <c r="AL209" t="s">
        <v>188</v>
      </c>
      <c r="AM209" t="s">
        <v>865</v>
      </c>
      <c r="AO209" t="s">
        <v>190</v>
      </c>
      <c r="AP209" t="s">
        <v>879</v>
      </c>
      <c r="AQ209" t="s">
        <v>192</v>
      </c>
      <c r="AR209" t="s">
        <v>193</v>
      </c>
      <c r="AS209" t="s">
        <v>208</v>
      </c>
      <c r="AU209" t="s">
        <v>195</v>
      </c>
      <c r="AV209" t="s">
        <v>196</v>
      </c>
    </row>
    <row r="210" spans="1:48" x14ac:dyDescent="0.2">
      <c r="A210" t="str">
        <f t="shared" si="3"/>
        <v>09D23_VE04</v>
      </c>
      <c r="B210" t="s">
        <v>1129</v>
      </c>
      <c r="C210" t="s">
        <v>169</v>
      </c>
      <c r="F210" t="s">
        <v>170</v>
      </c>
      <c r="G210" t="s">
        <v>1121</v>
      </c>
      <c r="H210" t="s">
        <v>1122</v>
      </c>
      <c r="O210" t="s">
        <v>200</v>
      </c>
      <c r="P210" t="s">
        <v>201</v>
      </c>
      <c r="Q210" t="s">
        <v>662</v>
      </c>
      <c r="R210" t="s">
        <v>176</v>
      </c>
      <c r="T210" t="s">
        <v>177</v>
      </c>
      <c r="U210" t="s">
        <v>895</v>
      </c>
      <c r="W210" t="s">
        <v>179</v>
      </c>
      <c r="X210">
        <v>1</v>
      </c>
      <c r="Z210" t="s">
        <v>180</v>
      </c>
      <c r="AA210" t="s">
        <v>181</v>
      </c>
      <c r="AC210" t="s">
        <v>182</v>
      </c>
      <c r="AD210" t="s">
        <v>876</v>
      </c>
      <c r="AF210" t="s">
        <v>184</v>
      </c>
      <c r="AG210" t="s">
        <v>1130</v>
      </c>
      <c r="AI210" t="s">
        <v>186</v>
      </c>
      <c r="AJ210">
        <v>1985</v>
      </c>
      <c r="AK210" t="s">
        <v>187</v>
      </c>
      <c r="AL210" t="s">
        <v>188</v>
      </c>
      <c r="AM210" t="s">
        <v>865</v>
      </c>
      <c r="AO210" t="s">
        <v>190</v>
      </c>
      <c r="AP210" t="s">
        <v>879</v>
      </c>
      <c r="AQ210" t="s">
        <v>192</v>
      </c>
      <c r="AR210" t="s">
        <v>193</v>
      </c>
      <c r="AS210" t="s">
        <v>208</v>
      </c>
      <c r="AU210" t="s">
        <v>195</v>
      </c>
      <c r="AV210" t="s">
        <v>196</v>
      </c>
    </row>
    <row r="211" spans="1:48" x14ac:dyDescent="0.2">
      <c r="A211" t="str">
        <f t="shared" si="3"/>
        <v>09D23_VE03</v>
      </c>
      <c r="B211" t="s">
        <v>1131</v>
      </c>
      <c r="C211" t="s">
        <v>169</v>
      </c>
      <c r="F211" t="s">
        <v>170</v>
      </c>
      <c r="G211" t="s">
        <v>1121</v>
      </c>
      <c r="H211" t="s">
        <v>1122</v>
      </c>
      <c r="O211" t="s">
        <v>200</v>
      </c>
      <c r="P211" t="s">
        <v>201</v>
      </c>
      <c r="Q211" t="s">
        <v>662</v>
      </c>
      <c r="R211" t="s">
        <v>176</v>
      </c>
      <c r="T211" t="s">
        <v>177</v>
      </c>
      <c r="U211" t="s">
        <v>799</v>
      </c>
      <c r="W211" t="s">
        <v>179</v>
      </c>
      <c r="X211">
        <v>1</v>
      </c>
      <c r="Z211" t="s">
        <v>180</v>
      </c>
      <c r="AA211" t="s">
        <v>181</v>
      </c>
      <c r="AC211" t="s">
        <v>182</v>
      </c>
      <c r="AD211" t="s">
        <v>1125</v>
      </c>
      <c r="AF211" t="s">
        <v>184</v>
      </c>
      <c r="AG211" t="s">
        <v>1132</v>
      </c>
      <c r="AI211" t="s">
        <v>186</v>
      </c>
      <c r="AJ211">
        <v>1985</v>
      </c>
      <c r="AK211" t="s">
        <v>187</v>
      </c>
      <c r="AL211" t="s">
        <v>188</v>
      </c>
      <c r="AM211" t="s">
        <v>865</v>
      </c>
      <c r="AO211" t="s">
        <v>190</v>
      </c>
      <c r="AP211" t="s">
        <v>903</v>
      </c>
      <c r="AQ211" t="s">
        <v>192</v>
      </c>
      <c r="AR211" t="s">
        <v>193</v>
      </c>
      <c r="AS211" t="s">
        <v>208</v>
      </c>
      <c r="AU211" t="s">
        <v>195</v>
      </c>
      <c r="AV211" t="s">
        <v>196</v>
      </c>
    </row>
    <row r="212" spans="1:48" x14ac:dyDescent="0.2">
      <c r="A212" t="str">
        <f t="shared" si="3"/>
        <v>09D23_VE02</v>
      </c>
      <c r="B212" t="s">
        <v>1133</v>
      </c>
      <c r="C212" t="s">
        <v>169</v>
      </c>
      <c r="F212" t="s">
        <v>170</v>
      </c>
      <c r="G212" t="s">
        <v>1121</v>
      </c>
      <c r="H212" t="s">
        <v>1122</v>
      </c>
      <c r="O212" t="s">
        <v>200</v>
      </c>
      <c r="P212" t="s">
        <v>201</v>
      </c>
      <c r="Q212" t="s">
        <v>662</v>
      </c>
      <c r="R212" t="s">
        <v>176</v>
      </c>
      <c r="T212" t="s">
        <v>177</v>
      </c>
      <c r="U212" t="s">
        <v>754</v>
      </c>
      <c r="W212" t="s">
        <v>179</v>
      </c>
      <c r="X212">
        <v>1</v>
      </c>
      <c r="Z212" t="s">
        <v>180</v>
      </c>
      <c r="AA212" t="s">
        <v>181</v>
      </c>
      <c r="AC212" t="s">
        <v>182</v>
      </c>
      <c r="AD212" t="s">
        <v>876</v>
      </c>
      <c r="AF212" t="s">
        <v>184</v>
      </c>
      <c r="AG212" t="s">
        <v>1134</v>
      </c>
      <c r="AI212" t="s">
        <v>186</v>
      </c>
      <c r="AJ212">
        <v>1985</v>
      </c>
      <c r="AK212" t="s">
        <v>187</v>
      </c>
      <c r="AL212" t="s">
        <v>188</v>
      </c>
      <c r="AM212" t="s">
        <v>865</v>
      </c>
      <c r="AO212" t="s">
        <v>190</v>
      </c>
      <c r="AP212" t="s">
        <v>879</v>
      </c>
      <c r="AQ212" t="s">
        <v>192</v>
      </c>
      <c r="AR212" t="s">
        <v>193</v>
      </c>
      <c r="AS212" t="s">
        <v>208</v>
      </c>
      <c r="AU212" t="s">
        <v>195</v>
      </c>
      <c r="AV212" t="s">
        <v>196</v>
      </c>
    </row>
    <row r="213" spans="1:48" x14ac:dyDescent="0.2">
      <c r="A213" t="str">
        <f t="shared" si="3"/>
        <v>09D23_VE01</v>
      </c>
      <c r="B213" t="s">
        <v>1135</v>
      </c>
      <c r="C213" t="s">
        <v>169</v>
      </c>
      <c r="F213" t="s">
        <v>170</v>
      </c>
      <c r="G213" t="s">
        <v>1121</v>
      </c>
      <c r="H213" t="s">
        <v>1122</v>
      </c>
      <c r="O213" t="s">
        <v>200</v>
      </c>
      <c r="P213" t="s">
        <v>201</v>
      </c>
      <c r="Q213" t="s">
        <v>274</v>
      </c>
      <c r="R213" t="s">
        <v>176</v>
      </c>
      <c r="T213" t="s">
        <v>177</v>
      </c>
      <c r="U213" t="s">
        <v>760</v>
      </c>
      <c r="W213" t="s">
        <v>179</v>
      </c>
      <c r="X213">
        <v>1</v>
      </c>
      <c r="Z213" t="s">
        <v>180</v>
      </c>
      <c r="AA213" t="s">
        <v>181</v>
      </c>
      <c r="AC213" t="s">
        <v>182</v>
      </c>
      <c r="AD213" t="s">
        <v>876</v>
      </c>
      <c r="AF213" t="s">
        <v>184</v>
      </c>
      <c r="AG213" t="s">
        <v>1136</v>
      </c>
      <c r="AI213" t="s">
        <v>186</v>
      </c>
      <c r="AJ213">
        <v>1985</v>
      </c>
      <c r="AK213" t="s">
        <v>187</v>
      </c>
      <c r="AL213" t="s">
        <v>188</v>
      </c>
      <c r="AM213" t="s">
        <v>865</v>
      </c>
      <c r="AO213" t="s">
        <v>190</v>
      </c>
      <c r="AP213" t="s">
        <v>879</v>
      </c>
      <c r="AQ213" t="s">
        <v>192</v>
      </c>
      <c r="AR213" t="s">
        <v>193</v>
      </c>
      <c r="AS213" t="s">
        <v>208</v>
      </c>
      <c r="AU213" t="s">
        <v>195</v>
      </c>
      <c r="AV213" t="s">
        <v>217</v>
      </c>
    </row>
    <row r="214" spans="1:48" x14ac:dyDescent="0.2">
      <c r="A214" t="str">
        <f t="shared" si="3"/>
        <v>38A01_VE1</v>
      </c>
      <c r="B214" t="s">
        <v>1137</v>
      </c>
      <c r="C214" t="s">
        <v>169</v>
      </c>
      <c r="F214" t="s">
        <v>170</v>
      </c>
      <c r="G214" t="s">
        <v>1138</v>
      </c>
      <c r="H214" t="s">
        <v>1139</v>
      </c>
      <c r="O214" t="s">
        <v>303</v>
      </c>
      <c r="P214" t="s">
        <v>847</v>
      </c>
      <c r="Q214" t="s">
        <v>304</v>
      </c>
      <c r="R214" t="s">
        <v>176</v>
      </c>
      <c r="T214" t="s">
        <v>177</v>
      </c>
      <c r="U214" t="s">
        <v>724</v>
      </c>
      <c r="W214" t="s">
        <v>179</v>
      </c>
      <c r="X214">
        <v>1</v>
      </c>
      <c r="Z214" t="s">
        <v>180</v>
      </c>
      <c r="AA214" t="s">
        <v>794</v>
      </c>
      <c r="AC214" t="s">
        <v>182</v>
      </c>
      <c r="AD214" t="s">
        <v>1140</v>
      </c>
      <c r="AF214" t="s">
        <v>184</v>
      </c>
      <c r="AG214" t="s">
        <v>1141</v>
      </c>
      <c r="AI214" t="s">
        <v>186</v>
      </c>
      <c r="AJ214">
        <v>2003</v>
      </c>
      <c r="AK214" t="s">
        <v>187</v>
      </c>
      <c r="AL214" t="s">
        <v>188</v>
      </c>
      <c r="AM214" t="s">
        <v>1142</v>
      </c>
      <c r="AO214" t="s">
        <v>190</v>
      </c>
      <c r="AP214" t="s">
        <v>1143</v>
      </c>
      <c r="AQ214" t="s">
        <v>192</v>
      </c>
      <c r="AR214" t="s">
        <v>193</v>
      </c>
      <c r="AS214" t="s">
        <v>196</v>
      </c>
      <c r="AU214" t="s">
        <v>195</v>
      </c>
      <c r="AV214" t="s">
        <v>196</v>
      </c>
    </row>
    <row r="215" spans="1:48" x14ac:dyDescent="0.2">
      <c r="A215" t="str">
        <f t="shared" si="3"/>
        <v>32D21_VE4</v>
      </c>
      <c r="B215" t="s">
        <v>1144</v>
      </c>
      <c r="C215" t="s">
        <v>169</v>
      </c>
      <c r="F215" t="s">
        <v>170</v>
      </c>
      <c r="G215" t="s">
        <v>1145</v>
      </c>
      <c r="H215" t="s">
        <v>1146</v>
      </c>
      <c r="O215" t="s">
        <v>200</v>
      </c>
      <c r="P215" t="s">
        <v>201</v>
      </c>
      <c r="Q215" t="s">
        <v>320</v>
      </c>
      <c r="R215" t="s">
        <v>176</v>
      </c>
      <c r="T215" t="s">
        <v>177</v>
      </c>
      <c r="U215" t="s">
        <v>1037</v>
      </c>
      <c r="W215" t="s">
        <v>179</v>
      </c>
      <c r="X215">
        <v>1</v>
      </c>
      <c r="Z215" t="s">
        <v>180</v>
      </c>
      <c r="AA215" t="s">
        <v>1147</v>
      </c>
      <c r="AC215" t="s">
        <v>182</v>
      </c>
      <c r="AD215" t="s">
        <v>1148</v>
      </c>
      <c r="AF215" t="s">
        <v>184</v>
      </c>
      <c r="AG215" t="s">
        <v>1149</v>
      </c>
      <c r="AI215" t="s">
        <v>186</v>
      </c>
      <c r="AJ215">
        <v>1998</v>
      </c>
      <c r="AK215" t="s">
        <v>187</v>
      </c>
      <c r="AL215" t="s">
        <v>188</v>
      </c>
      <c r="AM215" t="s">
        <v>1150</v>
      </c>
      <c r="AO215" t="s">
        <v>190</v>
      </c>
      <c r="AP215" t="s">
        <v>361</v>
      </c>
      <c r="AQ215" t="s">
        <v>192</v>
      </c>
      <c r="AR215" t="s">
        <v>193</v>
      </c>
      <c r="AS215" t="s">
        <v>208</v>
      </c>
      <c r="AU215" t="s">
        <v>195</v>
      </c>
      <c r="AV215" t="s">
        <v>196</v>
      </c>
    </row>
    <row r="216" spans="1:48" x14ac:dyDescent="0.2">
      <c r="A216" t="str">
        <f t="shared" si="3"/>
        <v>32D21_20748v</v>
      </c>
      <c r="B216" t="s">
        <v>1151</v>
      </c>
      <c r="C216" t="s">
        <v>169</v>
      </c>
      <c r="F216" t="s">
        <v>170</v>
      </c>
      <c r="G216" t="s">
        <v>1145</v>
      </c>
      <c r="H216" t="s">
        <v>1146</v>
      </c>
      <c r="O216" t="s">
        <v>200</v>
      </c>
      <c r="P216" t="s">
        <v>201</v>
      </c>
      <c r="Q216" t="s">
        <v>320</v>
      </c>
      <c r="R216" t="s">
        <v>224</v>
      </c>
      <c r="S216" t="s">
        <v>320</v>
      </c>
      <c r="T216" t="s">
        <v>177</v>
      </c>
      <c r="U216" t="s">
        <v>1152</v>
      </c>
      <c r="W216" t="s">
        <v>179</v>
      </c>
      <c r="X216">
        <v>1</v>
      </c>
      <c r="Z216" t="s">
        <v>180</v>
      </c>
      <c r="AA216" t="s">
        <v>477</v>
      </c>
      <c r="AC216" t="s">
        <v>182</v>
      </c>
      <c r="AD216" t="s">
        <v>1153</v>
      </c>
      <c r="AF216" t="s">
        <v>184</v>
      </c>
      <c r="AG216" t="s">
        <v>1154</v>
      </c>
      <c r="AI216" t="s">
        <v>186</v>
      </c>
      <c r="AJ216">
        <v>1900</v>
      </c>
      <c r="AK216" t="s">
        <v>187</v>
      </c>
      <c r="AL216" t="s">
        <v>188</v>
      </c>
      <c r="AM216" t="s">
        <v>1155</v>
      </c>
      <c r="AO216" t="s">
        <v>190</v>
      </c>
      <c r="AP216" t="s">
        <v>256</v>
      </c>
      <c r="AQ216" t="s">
        <v>192</v>
      </c>
      <c r="AR216" t="s">
        <v>193</v>
      </c>
      <c r="AS216" t="s">
        <v>208</v>
      </c>
      <c r="AU216" t="s">
        <v>195</v>
      </c>
      <c r="AV216" t="s">
        <v>196</v>
      </c>
    </row>
    <row r="217" spans="1:48" x14ac:dyDescent="0.2">
      <c r="A217" t="str">
        <f t="shared" si="3"/>
        <v>32D21_20747v</v>
      </c>
      <c r="B217" t="s">
        <v>1156</v>
      </c>
      <c r="C217" t="s">
        <v>169</v>
      </c>
      <c r="F217" t="s">
        <v>170</v>
      </c>
      <c r="G217" t="s">
        <v>1145</v>
      </c>
      <c r="H217" t="s">
        <v>1146</v>
      </c>
      <c r="O217" t="s">
        <v>200</v>
      </c>
      <c r="P217" t="s">
        <v>201</v>
      </c>
      <c r="Q217" t="s">
        <v>320</v>
      </c>
      <c r="R217" t="s">
        <v>224</v>
      </c>
      <c r="S217" t="s">
        <v>320</v>
      </c>
      <c r="T217" t="s">
        <v>177</v>
      </c>
      <c r="U217" t="s">
        <v>1157</v>
      </c>
      <c r="W217" t="s">
        <v>179</v>
      </c>
      <c r="X217">
        <v>1</v>
      </c>
      <c r="Z217" t="s">
        <v>180</v>
      </c>
      <c r="AA217" t="s">
        <v>1032</v>
      </c>
      <c r="AC217" t="s">
        <v>182</v>
      </c>
      <c r="AD217" t="s">
        <v>1032</v>
      </c>
      <c r="AF217" t="s">
        <v>184</v>
      </c>
      <c r="AG217" t="s">
        <v>1158</v>
      </c>
      <c r="AI217" t="s">
        <v>186</v>
      </c>
      <c r="AJ217">
        <v>1900</v>
      </c>
      <c r="AK217" t="s">
        <v>187</v>
      </c>
      <c r="AL217" t="s">
        <v>188</v>
      </c>
      <c r="AM217" t="s">
        <v>1159</v>
      </c>
      <c r="AO217" t="s">
        <v>190</v>
      </c>
      <c r="AP217" t="s">
        <v>744</v>
      </c>
      <c r="AQ217" t="s">
        <v>192</v>
      </c>
      <c r="AR217" t="s">
        <v>193</v>
      </c>
      <c r="AS217" t="s">
        <v>208</v>
      </c>
      <c r="AU217" t="s">
        <v>195</v>
      </c>
      <c r="AV217" t="s">
        <v>196</v>
      </c>
    </row>
    <row r="218" spans="1:48" x14ac:dyDescent="0.2">
      <c r="A218" t="str">
        <f t="shared" si="3"/>
        <v>32D21_VE3</v>
      </c>
      <c r="B218" t="s">
        <v>1160</v>
      </c>
      <c r="C218" t="s">
        <v>169</v>
      </c>
      <c r="F218" t="s">
        <v>170</v>
      </c>
      <c r="G218" t="s">
        <v>1145</v>
      </c>
      <c r="H218" t="s">
        <v>1146</v>
      </c>
      <c r="O218" t="s">
        <v>200</v>
      </c>
      <c r="P218" t="s">
        <v>201</v>
      </c>
      <c r="Q218" t="s">
        <v>320</v>
      </c>
      <c r="R218" t="s">
        <v>176</v>
      </c>
      <c r="T218" t="s">
        <v>177</v>
      </c>
      <c r="U218" t="s">
        <v>916</v>
      </c>
      <c r="W218" t="s">
        <v>179</v>
      </c>
      <c r="X218">
        <v>1</v>
      </c>
      <c r="Z218" t="s">
        <v>180</v>
      </c>
      <c r="AA218" t="s">
        <v>477</v>
      </c>
      <c r="AC218" t="s">
        <v>182</v>
      </c>
      <c r="AD218" t="s">
        <v>1161</v>
      </c>
      <c r="AF218" t="s">
        <v>184</v>
      </c>
      <c r="AG218" t="s">
        <v>1162</v>
      </c>
      <c r="AI218" t="s">
        <v>186</v>
      </c>
      <c r="AJ218">
        <v>1900</v>
      </c>
      <c r="AK218" t="s">
        <v>187</v>
      </c>
      <c r="AL218" t="s">
        <v>188</v>
      </c>
      <c r="AM218" t="s">
        <v>1163</v>
      </c>
      <c r="AO218" t="s">
        <v>190</v>
      </c>
      <c r="AP218" t="s">
        <v>1164</v>
      </c>
      <c r="AQ218" t="s">
        <v>192</v>
      </c>
      <c r="AR218" t="s">
        <v>193</v>
      </c>
      <c r="AS218" t="s">
        <v>208</v>
      </c>
      <c r="AU218" t="s">
        <v>195</v>
      </c>
      <c r="AV218" t="s">
        <v>196</v>
      </c>
    </row>
    <row r="219" spans="1:48" x14ac:dyDescent="0.2">
      <c r="A219" t="str">
        <f t="shared" si="3"/>
        <v>32D21_SW1</v>
      </c>
      <c r="B219" t="s">
        <v>1165</v>
      </c>
      <c r="C219" t="s">
        <v>169</v>
      </c>
      <c r="F219" t="s">
        <v>170</v>
      </c>
      <c r="G219" t="s">
        <v>1145</v>
      </c>
      <c r="H219" t="s">
        <v>1146</v>
      </c>
      <c r="O219" t="s">
        <v>200</v>
      </c>
      <c r="P219" t="s">
        <v>201</v>
      </c>
      <c r="Q219" t="s">
        <v>320</v>
      </c>
      <c r="R219" t="s">
        <v>176</v>
      </c>
      <c r="T219" t="s">
        <v>177</v>
      </c>
      <c r="U219" t="s">
        <v>1166</v>
      </c>
      <c r="W219" t="s">
        <v>179</v>
      </c>
      <c r="X219">
        <v>1</v>
      </c>
      <c r="Z219" t="s">
        <v>180</v>
      </c>
      <c r="AA219" t="s">
        <v>1032</v>
      </c>
      <c r="AC219" t="s">
        <v>182</v>
      </c>
      <c r="AD219" t="s">
        <v>1032</v>
      </c>
      <c r="AF219" t="s">
        <v>184</v>
      </c>
      <c r="AG219" t="s">
        <v>1167</v>
      </c>
      <c r="AI219" t="s">
        <v>186</v>
      </c>
      <c r="AJ219">
        <v>1900</v>
      </c>
      <c r="AK219" t="s">
        <v>187</v>
      </c>
      <c r="AL219" t="s">
        <v>188</v>
      </c>
      <c r="AM219" t="s">
        <v>1168</v>
      </c>
      <c r="AO219" t="s">
        <v>190</v>
      </c>
      <c r="AP219" t="s">
        <v>1169</v>
      </c>
      <c r="AQ219" t="s">
        <v>192</v>
      </c>
      <c r="AR219" t="s">
        <v>193</v>
      </c>
      <c r="AS219" t="s">
        <v>208</v>
      </c>
      <c r="AU219" t="s">
        <v>195</v>
      </c>
      <c r="AV219" t="s">
        <v>196</v>
      </c>
    </row>
    <row r="220" spans="1:48" x14ac:dyDescent="0.2">
      <c r="A220" t="str">
        <f t="shared" si="3"/>
        <v>32D21_20744v</v>
      </c>
      <c r="B220" t="s">
        <v>1170</v>
      </c>
      <c r="C220" t="s">
        <v>169</v>
      </c>
      <c r="F220" t="s">
        <v>170</v>
      </c>
      <c r="G220" t="s">
        <v>1145</v>
      </c>
      <c r="H220" t="s">
        <v>1146</v>
      </c>
      <c r="O220" t="s">
        <v>200</v>
      </c>
      <c r="P220" t="s">
        <v>201</v>
      </c>
      <c r="Q220" t="s">
        <v>320</v>
      </c>
      <c r="R220" t="s">
        <v>224</v>
      </c>
      <c r="S220" t="s">
        <v>320</v>
      </c>
      <c r="T220" t="s">
        <v>177</v>
      </c>
      <c r="U220" t="s">
        <v>1171</v>
      </c>
      <c r="W220" t="s">
        <v>179</v>
      </c>
      <c r="X220">
        <v>1</v>
      </c>
      <c r="Z220" t="s">
        <v>180</v>
      </c>
      <c r="AA220" t="s">
        <v>1032</v>
      </c>
      <c r="AC220" t="s">
        <v>182</v>
      </c>
      <c r="AD220" t="s">
        <v>1032</v>
      </c>
      <c r="AF220" t="s">
        <v>184</v>
      </c>
      <c r="AG220" t="s">
        <v>1172</v>
      </c>
      <c r="AI220" t="s">
        <v>186</v>
      </c>
      <c r="AJ220">
        <v>1900</v>
      </c>
      <c r="AK220" t="s">
        <v>187</v>
      </c>
      <c r="AL220" t="s">
        <v>188</v>
      </c>
      <c r="AM220" t="s">
        <v>1173</v>
      </c>
      <c r="AO220" t="s">
        <v>190</v>
      </c>
      <c r="AP220" t="s">
        <v>508</v>
      </c>
      <c r="AQ220" t="s">
        <v>192</v>
      </c>
      <c r="AR220" t="s">
        <v>193</v>
      </c>
      <c r="AS220" t="s">
        <v>208</v>
      </c>
      <c r="AU220" t="s">
        <v>195</v>
      </c>
      <c r="AV220" t="s">
        <v>196</v>
      </c>
    </row>
    <row r="221" spans="1:48" x14ac:dyDescent="0.2">
      <c r="A221" t="str">
        <f t="shared" si="3"/>
        <v>32D21_20743v</v>
      </c>
      <c r="B221" t="s">
        <v>1174</v>
      </c>
      <c r="C221" t="s">
        <v>169</v>
      </c>
      <c r="F221" t="s">
        <v>170</v>
      </c>
      <c r="G221" t="s">
        <v>1145</v>
      </c>
      <c r="H221" t="s">
        <v>1146</v>
      </c>
      <c r="O221" t="s">
        <v>200</v>
      </c>
      <c r="P221" t="s">
        <v>201</v>
      </c>
      <c r="Q221" t="s">
        <v>320</v>
      </c>
      <c r="R221" t="s">
        <v>224</v>
      </c>
      <c r="S221" t="s">
        <v>320</v>
      </c>
      <c r="T221" t="s">
        <v>177</v>
      </c>
      <c r="U221" t="s">
        <v>1175</v>
      </c>
      <c r="W221" t="s">
        <v>179</v>
      </c>
      <c r="X221">
        <v>1</v>
      </c>
      <c r="Z221" t="s">
        <v>180</v>
      </c>
      <c r="AA221" t="s">
        <v>1032</v>
      </c>
      <c r="AC221" t="s">
        <v>182</v>
      </c>
      <c r="AD221" t="s">
        <v>1032</v>
      </c>
      <c r="AF221" t="s">
        <v>184</v>
      </c>
      <c r="AG221" t="s">
        <v>1176</v>
      </c>
      <c r="AI221" t="s">
        <v>186</v>
      </c>
      <c r="AJ221">
        <v>1900</v>
      </c>
      <c r="AK221" t="s">
        <v>187</v>
      </c>
      <c r="AL221" t="s">
        <v>188</v>
      </c>
      <c r="AM221" t="s">
        <v>1177</v>
      </c>
      <c r="AO221" t="s">
        <v>190</v>
      </c>
      <c r="AP221" t="s">
        <v>361</v>
      </c>
      <c r="AQ221" t="s">
        <v>192</v>
      </c>
      <c r="AR221" t="s">
        <v>193</v>
      </c>
      <c r="AS221" t="s">
        <v>208</v>
      </c>
      <c r="AU221" t="s">
        <v>195</v>
      </c>
      <c r="AV221" t="s">
        <v>196</v>
      </c>
    </row>
    <row r="222" spans="1:48" x14ac:dyDescent="0.2">
      <c r="A222" t="str">
        <f t="shared" si="3"/>
        <v>32D21_VE1</v>
      </c>
      <c r="B222" t="s">
        <v>1178</v>
      </c>
      <c r="C222" t="s">
        <v>169</v>
      </c>
      <c r="F222" t="s">
        <v>170</v>
      </c>
      <c r="G222" t="s">
        <v>1145</v>
      </c>
      <c r="H222" t="s">
        <v>1146</v>
      </c>
      <c r="O222" t="s">
        <v>200</v>
      </c>
      <c r="P222" t="s">
        <v>201</v>
      </c>
      <c r="Q222" t="s">
        <v>320</v>
      </c>
      <c r="R222" t="s">
        <v>176</v>
      </c>
      <c r="T222" t="s">
        <v>177</v>
      </c>
      <c r="U222" t="s">
        <v>724</v>
      </c>
      <c r="W222" t="s">
        <v>179</v>
      </c>
      <c r="X222">
        <v>1</v>
      </c>
      <c r="Z222" t="s">
        <v>180</v>
      </c>
      <c r="AA222" t="s">
        <v>1179</v>
      </c>
      <c r="AC222" t="s">
        <v>182</v>
      </c>
      <c r="AD222" t="s">
        <v>1180</v>
      </c>
      <c r="AF222" t="s">
        <v>184</v>
      </c>
      <c r="AG222" t="s">
        <v>1181</v>
      </c>
      <c r="AI222" t="s">
        <v>186</v>
      </c>
      <c r="AJ222">
        <v>1900</v>
      </c>
      <c r="AK222" t="s">
        <v>187</v>
      </c>
      <c r="AL222" t="s">
        <v>188</v>
      </c>
      <c r="AM222" t="s">
        <v>1182</v>
      </c>
      <c r="AO222" t="s">
        <v>190</v>
      </c>
      <c r="AP222" t="s">
        <v>1183</v>
      </c>
      <c r="AQ222" t="s">
        <v>192</v>
      </c>
      <c r="AR222" t="s">
        <v>193</v>
      </c>
      <c r="AS222" t="s">
        <v>208</v>
      </c>
      <c r="AU222" t="s">
        <v>195</v>
      </c>
      <c r="AV222" t="s">
        <v>196</v>
      </c>
    </row>
    <row r="223" spans="1:48" x14ac:dyDescent="0.2">
      <c r="A223" t="str">
        <f t="shared" si="3"/>
        <v>32D21_20741v</v>
      </c>
      <c r="B223" t="s">
        <v>1184</v>
      </c>
      <c r="C223" t="s">
        <v>169</v>
      </c>
      <c r="F223" t="s">
        <v>170</v>
      </c>
      <c r="G223" t="s">
        <v>1145</v>
      </c>
      <c r="H223" t="s">
        <v>1146</v>
      </c>
      <c r="O223" t="s">
        <v>200</v>
      </c>
      <c r="P223" t="s">
        <v>201</v>
      </c>
      <c r="Q223" t="s">
        <v>320</v>
      </c>
      <c r="R223" t="s">
        <v>224</v>
      </c>
      <c r="S223" t="s">
        <v>320</v>
      </c>
      <c r="T223" t="s">
        <v>177</v>
      </c>
      <c r="U223" t="s">
        <v>1185</v>
      </c>
      <c r="W223" t="s">
        <v>179</v>
      </c>
      <c r="X223">
        <v>1</v>
      </c>
      <c r="Z223" t="s">
        <v>180</v>
      </c>
      <c r="AA223" t="s">
        <v>1032</v>
      </c>
      <c r="AC223" t="s">
        <v>182</v>
      </c>
      <c r="AD223" t="s">
        <v>1032</v>
      </c>
      <c r="AF223" t="s">
        <v>184</v>
      </c>
      <c r="AG223" t="s">
        <v>1186</v>
      </c>
      <c r="AI223" t="s">
        <v>186</v>
      </c>
      <c r="AJ223">
        <v>1900</v>
      </c>
      <c r="AK223" t="s">
        <v>187</v>
      </c>
      <c r="AL223" t="s">
        <v>188</v>
      </c>
      <c r="AM223" t="s">
        <v>1101</v>
      </c>
      <c r="AO223" t="s">
        <v>190</v>
      </c>
      <c r="AP223" t="s">
        <v>1187</v>
      </c>
      <c r="AQ223" t="s">
        <v>192</v>
      </c>
      <c r="AR223" t="s">
        <v>193</v>
      </c>
      <c r="AS223" t="s">
        <v>208</v>
      </c>
      <c r="AU223" t="s">
        <v>195</v>
      </c>
      <c r="AV223" t="s">
        <v>196</v>
      </c>
    </row>
    <row r="224" spans="1:48" x14ac:dyDescent="0.2">
      <c r="A224" t="str">
        <f t="shared" si="3"/>
        <v>32D21_VE2</v>
      </c>
      <c r="B224" t="s">
        <v>1188</v>
      </c>
      <c r="C224" t="s">
        <v>169</v>
      </c>
      <c r="F224" t="s">
        <v>170</v>
      </c>
      <c r="G224" t="s">
        <v>1145</v>
      </c>
      <c r="H224" t="s">
        <v>1146</v>
      </c>
      <c r="O224" t="s">
        <v>200</v>
      </c>
      <c r="P224" t="s">
        <v>201</v>
      </c>
      <c r="Q224" t="s">
        <v>320</v>
      </c>
      <c r="R224" t="s">
        <v>176</v>
      </c>
      <c r="T224" t="s">
        <v>177</v>
      </c>
      <c r="U224" t="s">
        <v>746</v>
      </c>
      <c r="W224" t="s">
        <v>179</v>
      </c>
      <c r="X224">
        <v>1</v>
      </c>
      <c r="Z224" t="s">
        <v>180</v>
      </c>
      <c r="AA224" t="s">
        <v>1075</v>
      </c>
      <c r="AC224" t="s">
        <v>182</v>
      </c>
      <c r="AD224" t="s">
        <v>1075</v>
      </c>
      <c r="AF224" t="s">
        <v>184</v>
      </c>
      <c r="AG224" t="s">
        <v>1189</v>
      </c>
      <c r="AI224" t="s">
        <v>186</v>
      </c>
      <c r="AJ224">
        <v>1900</v>
      </c>
      <c r="AK224" t="s">
        <v>187</v>
      </c>
      <c r="AL224" t="s">
        <v>188</v>
      </c>
      <c r="AM224" t="s">
        <v>1190</v>
      </c>
      <c r="AO224" t="s">
        <v>190</v>
      </c>
      <c r="AP224" t="s">
        <v>1191</v>
      </c>
      <c r="AQ224" t="s">
        <v>192</v>
      </c>
      <c r="AR224" t="s">
        <v>193</v>
      </c>
      <c r="AS224" t="s">
        <v>208</v>
      </c>
      <c r="AU224" t="s">
        <v>195</v>
      </c>
      <c r="AV224" t="s">
        <v>196</v>
      </c>
    </row>
    <row r="225" spans="1:48" x14ac:dyDescent="0.2">
      <c r="A225" t="str">
        <f t="shared" si="3"/>
        <v>32D21_VE5</v>
      </c>
      <c r="B225" t="s">
        <v>1192</v>
      </c>
      <c r="C225" t="s">
        <v>169</v>
      </c>
      <c r="F225" t="s">
        <v>170</v>
      </c>
      <c r="G225" t="s">
        <v>1145</v>
      </c>
      <c r="H225" t="s">
        <v>1146</v>
      </c>
      <c r="O225" t="s">
        <v>200</v>
      </c>
      <c r="P225" t="s">
        <v>201</v>
      </c>
      <c r="Q225" t="s">
        <v>320</v>
      </c>
      <c r="R225" t="s">
        <v>176</v>
      </c>
      <c r="T225" t="s">
        <v>177</v>
      </c>
      <c r="U225" t="s">
        <v>1028</v>
      </c>
      <c r="W225" t="s">
        <v>179</v>
      </c>
      <c r="X225">
        <v>1</v>
      </c>
      <c r="Z225" t="s">
        <v>180</v>
      </c>
      <c r="AA225" t="s">
        <v>1032</v>
      </c>
      <c r="AC225" t="s">
        <v>182</v>
      </c>
      <c r="AD225" t="s">
        <v>1032</v>
      </c>
      <c r="AF225" t="s">
        <v>184</v>
      </c>
      <c r="AG225" t="s">
        <v>1193</v>
      </c>
      <c r="AI225" t="s">
        <v>186</v>
      </c>
      <c r="AJ225">
        <v>1900</v>
      </c>
      <c r="AK225" t="s">
        <v>187</v>
      </c>
      <c r="AL225" t="s">
        <v>188</v>
      </c>
      <c r="AM225" t="s">
        <v>1194</v>
      </c>
      <c r="AO225" t="s">
        <v>190</v>
      </c>
      <c r="AP225" t="s">
        <v>256</v>
      </c>
      <c r="AQ225" t="s">
        <v>192</v>
      </c>
      <c r="AR225" t="s">
        <v>193</v>
      </c>
      <c r="AS225" t="s">
        <v>208</v>
      </c>
      <c r="AU225" t="s">
        <v>195</v>
      </c>
      <c r="AV225" t="s">
        <v>196</v>
      </c>
    </row>
    <row r="226" spans="1:48" x14ac:dyDescent="0.2">
      <c r="A226" t="str">
        <f t="shared" si="3"/>
        <v>25D18_VE002</v>
      </c>
      <c r="B226" t="s">
        <v>1195</v>
      </c>
      <c r="C226" t="s">
        <v>169</v>
      </c>
      <c r="F226" t="s">
        <v>170</v>
      </c>
      <c r="G226" t="s">
        <v>1196</v>
      </c>
      <c r="H226" t="s">
        <v>1197</v>
      </c>
      <c r="O226" t="s">
        <v>200</v>
      </c>
      <c r="P226" t="s">
        <v>662</v>
      </c>
      <c r="Q226" t="s">
        <v>662</v>
      </c>
      <c r="R226" t="s">
        <v>176</v>
      </c>
      <c r="T226" t="s">
        <v>177</v>
      </c>
      <c r="U226" t="s">
        <v>456</v>
      </c>
      <c r="W226" t="s">
        <v>179</v>
      </c>
      <c r="X226">
        <v>1</v>
      </c>
      <c r="Z226" t="s">
        <v>180</v>
      </c>
      <c r="AC226" t="s">
        <v>182</v>
      </c>
      <c r="AF226" t="s">
        <v>184</v>
      </c>
      <c r="AG226" t="s">
        <v>1198</v>
      </c>
      <c r="AI226" t="s">
        <v>186</v>
      </c>
      <c r="AK226" t="s">
        <v>187</v>
      </c>
      <c r="AL226" t="s">
        <v>188</v>
      </c>
      <c r="AO226" t="s">
        <v>190</v>
      </c>
      <c r="AQ226" t="s">
        <v>192</v>
      </c>
      <c r="AR226" t="s">
        <v>193</v>
      </c>
      <c r="AS226" t="s">
        <v>208</v>
      </c>
      <c r="AU226" t="s">
        <v>195</v>
      </c>
      <c r="AV226" t="s">
        <v>196</v>
      </c>
    </row>
    <row r="227" spans="1:48" x14ac:dyDescent="0.2">
      <c r="A227" t="str">
        <f t="shared" si="3"/>
        <v>25D18_VE001</v>
      </c>
      <c r="B227" t="s">
        <v>1199</v>
      </c>
      <c r="C227" t="s">
        <v>169</v>
      </c>
      <c r="F227" t="s">
        <v>170</v>
      </c>
      <c r="G227" t="s">
        <v>1196</v>
      </c>
      <c r="H227" t="s">
        <v>1197</v>
      </c>
      <c r="O227" t="s">
        <v>264</v>
      </c>
      <c r="P227" t="s">
        <v>742</v>
      </c>
      <c r="Q227" t="s">
        <v>742</v>
      </c>
      <c r="R227" t="s">
        <v>176</v>
      </c>
      <c r="T227" t="s">
        <v>177</v>
      </c>
      <c r="U227" t="s">
        <v>463</v>
      </c>
      <c r="W227" t="s">
        <v>179</v>
      </c>
      <c r="X227">
        <v>1</v>
      </c>
      <c r="Z227" t="s">
        <v>180</v>
      </c>
      <c r="AC227" t="s">
        <v>182</v>
      </c>
      <c r="AF227" t="s">
        <v>184</v>
      </c>
      <c r="AG227" t="s">
        <v>1200</v>
      </c>
      <c r="AI227" t="s">
        <v>186</v>
      </c>
      <c r="AJ227">
        <v>2017</v>
      </c>
      <c r="AK227" t="s">
        <v>187</v>
      </c>
      <c r="AL227" t="s">
        <v>188</v>
      </c>
      <c r="AO227" t="s">
        <v>190</v>
      </c>
      <c r="AP227" t="s">
        <v>1201</v>
      </c>
      <c r="AQ227" t="s">
        <v>192</v>
      </c>
      <c r="AR227" t="s">
        <v>193</v>
      </c>
      <c r="AS227" t="s">
        <v>208</v>
      </c>
      <c r="AU227" t="s">
        <v>195</v>
      </c>
      <c r="AV227" t="s">
        <v>196</v>
      </c>
    </row>
    <row r="228" spans="1:48" x14ac:dyDescent="0.2">
      <c r="A228" t="str">
        <f t="shared" si="3"/>
        <v>31F11_VE005v</v>
      </c>
      <c r="B228" t="s">
        <v>1202</v>
      </c>
      <c r="C228" t="s">
        <v>169</v>
      </c>
      <c r="F228" t="s">
        <v>170</v>
      </c>
      <c r="G228" t="s">
        <v>1203</v>
      </c>
      <c r="H228" t="s">
        <v>1204</v>
      </c>
      <c r="O228" t="s">
        <v>200</v>
      </c>
      <c r="P228" t="s">
        <v>742</v>
      </c>
      <c r="Q228" t="s">
        <v>662</v>
      </c>
      <c r="R228" t="s">
        <v>224</v>
      </c>
      <c r="S228" t="s">
        <v>662</v>
      </c>
      <c r="T228" t="s">
        <v>177</v>
      </c>
      <c r="U228" t="s">
        <v>1205</v>
      </c>
      <c r="W228" t="s">
        <v>179</v>
      </c>
      <c r="X228">
        <v>1</v>
      </c>
      <c r="Z228" t="s">
        <v>180</v>
      </c>
      <c r="AC228" t="s">
        <v>182</v>
      </c>
      <c r="AF228" t="s">
        <v>184</v>
      </c>
      <c r="AG228" t="s">
        <v>1206</v>
      </c>
      <c r="AI228" t="s">
        <v>186</v>
      </c>
      <c r="AK228" t="s">
        <v>187</v>
      </c>
      <c r="AL228" t="s">
        <v>188</v>
      </c>
      <c r="AO228" t="s">
        <v>190</v>
      </c>
      <c r="AP228" t="s">
        <v>1207</v>
      </c>
      <c r="AQ228" t="s">
        <v>192</v>
      </c>
      <c r="AR228" t="s">
        <v>193</v>
      </c>
      <c r="AS228" t="s">
        <v>208</v>
      </c>
      <c r="AU228" t="s">
        <v>195</v>
      </c>
      <c r="AV228" t="s">
        <v>196</v>
      </c>
    </row>
    <row r="229" spans="1:48" x14ac:dyDescent="0.2">
      <c r="A229" t="str">
        <f t="shared" si="3"/>
        <v>31F11_VE004v</v>
      </c>
      <c r="B229" t="s">
        <v>1208</v>
      </c>
      <c r="C229" t="s">
        <v>169</v>
      </c>
      <c r="F229" t="s">
        <v>170</v>
      </c>
      <c r="G229" t="s">
        <v>1203</v>
      </c>
      <c r="H229" t="s">
        <v>1204</v>
      </c>
      <c r="O229" t="s">
        <v>200</v>
      </c>
      <c r="P229" t="s">
        <v>742</v>
      </c>
      <c r="Q229" t="s">
        <v>662</v>
      </c>
      <c r="R229" t="s">
        <v>224</v>
      </c>
      <c r="S229" t="s">
        <v>662</v>
      </c>
      <c r="T229" t="s">
        <v>177</v>
      </c>
      <c r="U229" t="s">
        <v>1209</v>
      </c>
      <c r="W229" t="s">
        <v>179</v>
      </c>
      <c r="X229">
        <v>1</v>
      </c>
      <c r="Z229" t="s">
        <v>180</v>
      </c>
      <c r="AC229" t="s">
        <v>182</v>
      </c>
      <c r="AF229" t="s">
        <v>184</v>
      </c>
      <c r="AG229" t="s">
        <v>1210</v>
      </c>
      <c r="AI229" t="s">
        <v>186</v>
      </c>
      <c r="AJ229">
        <v>2017</v>
      </c>
      <c r="AK229" t="s">
        <v>187</v>
      </c>
      <c r="AL229" t="s">
        <v>188</v>
      </c>
      <c r="AO229" t="s">
        <v>190</v>
      </c>
      <c r="AP229" t="s">
        <v>744</v>
      </c>
      <c r="AQ229" t="s">
        <v>192</v>
      </c>
      <c r="AR229" t="s">
        <v>193</v>
      </c>
      <c r="AS229" t="s">
        <v>208</v>
      </c>
      <c r="AU229" t="s">
        <v>195</v>
      </c>
      <c r="AV229" t="s">
        <v>196</v>
      </c>
    </row>
    <row r="230" spans="1:48" x14ac:dyDescent="0.2">
      <c r="A230" t="str">
        <f t="shared" si="3"/>
        <v>31F11_VE3</v>
      </c>
      <c r="B230" t="s">
        <v>1211</v>
      </c>
      <c r="C230" t="s">
        <v>169</v>
      </c>
      <c r="F230" t="s">
        <v>170</v>
      </c>
      <c r="G230" t="s">
        <v>1203</v>
      </c>
      <c r="H230" t="s">
        <v>1204</v>
      </c>
      <c r="O230" t="s">
        <v>200</v>
      </c>
      <c r="P230" t="s">
        <v>1212</v>
      </c>
      <c r="Q230" t="s">
        <v>320</v>
      </c>
      <c r="R230" t="s">
        <v>176</v>
      </c>
      <c r="T230" t="s">
        <v>177</v>
      </c>
      <c r="U230" t="s">
        <v>916</v>
      </c>
      <c r="W230" t="s">
        <v>179</v>
      </c>
      <c r="X230">
        <v>1</v>
      </c>
      <c r="Z230" t="s">
        <v>180</v>
      </c>
      <c r="AC230" t="s">
        <v>182</v>
      </c>
      <c r="AF230" t="s">
        <v>184</v>
      </c>
      <c r="AG230" t="s">
        <v>1213</v>
      </c>
      <c r="AI230" t="s">
        <v>186</v>
      </c>
      <c r="AK230" t="s">
        <v>187</v>
      </c>
      <c r="AL230" t="s">
        <v>188</v>
      </c>
      <c r="AO230" t="s">
        <v>190</v>
      </c>
      <c r="AQ230" t="s">
        <v>192</v>
      </c>
      <c r="AR230" t="s">
        <v>193</v>
      </c>
      <c r="AS230" t="s">
        <v>208</v>
      </c>
      <c r="AU230" t="s">
        <v>195</v>
      </c>
      <c r="AV230" t="s">
        <v>196</v>
      </c>
    </row>
    <row r="231" spans="1:48" x14ac:dyDescent="0.2">
      <c r="A231" t="str">
        <f t="shared" si="3"/>
        <v>31F11_VE2</v>
      </c>
      <c r="B231" t="s">
        <v>1214</v>
      </c>
      <c r="C231" t="s">
        <v>169</v>
      </c>
      <c r="F231" t="s">
        <v>170</v>
      </c>
      <c r="G231" t="s">
        <v>1203</v>
      </c>
      <c r="H231" t="s">
        <v>1204</v>
      </c>
      <c r="O231" t="s">
        <v>200</v>
      </c>
      <c r="P231" t="s">
        <v>201</v>
      </c>
      <c r="Q231" t="s">
        <v>320</v>
      </c>
      <c r="R231" t="s">
        <v>176</v>
      </c>
      <c r="T231" t="s">
        <v>177</v>
      </c>
      <c r="U231" t="s">
        <v>746</v>
      </c>
      <c r="W231" t="s">
        <v>179</v>
      </c>
      <c r="X231">
        <v>1</v>
      </c>
      <c r="Z231" t="s">
        <v>180</v>
      </c>
      <c r="AA231" t="s">
        <v>1075</v>
      </c>
      <c r="AC231" t="s">
        <v>182</v>
      </c>
      <c r="AD231" t="s">
        <v>1075</v>
      </c>
      <c r="AF231" t="s">
        <v>184</v>
      </c>
      <c r="AG231" t="s">
        <v>1215</v>
      </c>
      <c r="AI231" t="s">
        <v>186</v>
      </c>
      <c r="AJ231">
        <v>1990</v>
      </c>
      <c r="AK231" t="s">
        <v>187</v>
      </c>
      <c r="AL231" t="s">
        <v>188</v>
      </c>
      <c r="AM231" t="s">
        <v>1216</v>
      </c>
      <c r="AO231" t="s">
        <v>190</v>
      </c>
      <c r="AP231" t="s">
        <v>1169</v>
      </c>
      <c r="AQ231" t="s">
        <v>192</v>
      </c>
      <c r="AR231" t="s">
        <v>193</v>
      </c>
      <c r="AS231" t="s">
        <v>208</v>
      </c>
      <c r="AU231" t="s">
        <v>195</v>
      </c>
      <c r="AV231" t="s">
        <v>196</v>
      </c>
    </row>
    <row r="232" spans="1:48" x14ac:dyDescent="0.2">
      <c r="A232" t="str">
        <f t="shared" si="3"/>
        <v>25A04_22470</v>
      </c>
      <c r="B232" t="s">
        <v>1217</v>
      </c>
      <c r="C232" t="s">
        <v>169</v>
      </c>
      <c r="F232" t="s">
        <v>170</v>
      </c>
      <c r="G232" t="s">
        <v>1218</v>
      </c>
      <c r="H232" t="s">
        <v>1219</v>
      </c>
      <c r="O232" t="s">
        <v>412</v>
      </c>
      <c r="P232" t="s">
        <v>1220</v>
      </c>
      <c r="Q232" t="s">
        <v>1221</v>
      </c>
      <c r="R232" t="s">
        <v>224</v>
      </c>
      <c r="S232" t="s">
        <v>1221</v>
      </c>
      <c r="T232" t="s">
        <v>177</v>
      </c>
      <c r="U232" t="s">
        <v>1222</v>
      </c>
      <c r="W232" t="s">
        <v>179</v>
      </c>
      <c r="X232">
        <v>1</v>
      </c>
      <c r="Z232" t="s">
        <v>180</v>
      </c>
      <c r="AC232" t="s">
        <v>182</v>
      </c>
      <c r="AF232" t="s">
        <v>184</v>
      </c>
      <c r="AG232" t="s">
        <v>1223</v>
      </c>
      <c r="AI232" t="s">
        <v>186</v>
      </c>
      <c r="AJ232">
        <v>1900</v>
      </c>
      <c r="AK232" t="s">
        <v>187</v>
      </c>
      <c r="AL232" t="s">
        <v>188</v>
      </c>
      <c r="AO232" t="s">
        <v>190</v>
      </c>
      <c r="AQ232" t="s">
        <v>192</v>
      </c>
      <c r="AR232" t="s">
        <v>193</v>
      </c>
      <c r="AS232" t="s">
        <v>196</v>
      </c>
      <c r="AU232" t="s">
        <v>195</v>
      </c>
      <c r="AV232" t="s">
        <v>196</v>
      </c>
    </row>
    <row r="233" spans="1:48" x14ac:dyDescent="0.2">
      <c r="A233" t="str">
        <f t="shared" si="3"/>
        <v>25A04_VE1</v>
      </c>
      <c r="B233" t="s">
        <v>1224</v>
      </c>
      <c r="C233" t="s">
        <v>169</v>
      </c>
      <c r="F233" t="s">
        <v>170</v>
      </c>
      <c r="G233" t="s">
        <v>1218</v>
      </c>
      <c r="H233" t="s">
        <v>1219</v>
      </c>
      <c r="O233" t="s">
        <v>412</v>
      </c>
      <c r="P233" t="s">
        <v>847</v>
      </c>
      <c r="Q233" t="s">
        <v>1221</v>
      </c>
      <c r="R233" t="s">
        <v>224</v>
      </c>
      <c r="S233" t="s">
        <v>1221</v>
      </c>
      <c r="T233" t="s">
        <v>177</v>
      </c>
      <c r="U233" t="s">
        <v>724</v>
      </c>
      <c r="W233" t="s">
        <v>179</v>
      </c>
      <c r="X233">
        <v>1</v>
      </c>
      <c r="Z233" t="s">
        <v>180</v>
      </c>
      <c r="AC233" t="s">
        <v>182</v>
      </c>
      <c r="AF233" t="s">
        <v>184</v>
      </c>
      <c r="AG233" t="s">
        <v>1225</v>
      </c>
      <c r="AI233" t="s">
        <v>186</v>
      </c>
      <c r="AJ233">
        <v>1900</v>
      </c>
      <c r="AK233" t="s">
        <v>187</v>
      </c>
      <c r="AL233" t="s">
        <v>188</v>
      </c>
      <c r="AM233" t="s">
        <v>1226</v>
      </c>
      <c r="AO233" t="s">
        <v>190</v>
      </c>
      <c r="AQ233" t="s">
        <v>192</v>
      </c>
      <c r="AR233" t="s">
        <v>193</v>
      </c>
      <c r="AS233" t="s">
        <v>196</v>
      </c>
      <c r="AU233" t="s">
        <v>195</v>
      </c>
      <c r="AV233" t="s">
        <v>196</v>
      </c>
    </row>
    <row r="234" spans="1:48" x14ac:dyDescent="0.2">
      <c r="A234" t="str">
        <f t="shared" si="3"/>
        <v>32C05_VE4</v>
      </c>
      <c r="B234" t="s">
        <v>1227</v>
      </c>
      <c r="C234" t="s">
        <v>169</v>
      </c>
      <c r="F234" t="s">
        <v>170</v>
      </c>
      <c r="G234" t="s">
        <v>1228</v>
      </c>
      <c r="H234" t="s">
        <v>1229</v>
      </c>
      <c r="O234" t="s">
        <v>264</v>
      </c>
      <c r="P234" t="s">
        <v>742</v>
      </c>
      <c r="Q234" t="s">
        <v>451</v>
      </c>
      <c r="R234" t="s">
        <v>176</v>
      </c>
      <c r="T234" t="s">
        <v>177</v>
      </c>
      <c r="U234" t="s">
        <v>1037</v>
      </c>
      <c r="W234" t="s">
        <v>179</v>
      </c>
      <c r="X234">
        <v>1</v>
      </c>
      <c r="Z234" t="s">
        <v>180</v>
      </c>
      <c r="AC234" t="s">
        <v>182</v>
      </c>
      <c r="AF234" t="s">
        <v>184</v>
      </c>
      <c r="AG234" t="s">
        <v>1230</v>
      </c>
      <c r="AI234" t="s">
        <v>186</v>
      </c>
      <c r="AK234" t="s">
        <v>187</v>
      </c>
      <c r="AL234" t="s">
        <v>188</v>
      </c>
      <c r="AO234" t="s">
        <v>190</v>
      </c>
      <c r="AP234" t="s">
        <v>1169</v>
      </c>
      <c r="AQ234" t="s">
        <v>192</v>
      </c>
      <c r="AR234" t="s">
        <v>193</v>
      </c>
      <c r="AS234" t="s">
        <v>208</v>
      </c>
      <c r="AU234" t="s">
        <v>195</v>
      </c>
      <c r="AV234" t="s">
        <v>196</v>
      </c>
    </row>
    <row r="235" spans="1:48" x14ac:dyDescent="0.2">
      <c r="A235" t="str">
        <f t="shared" si="3"/>
        <v>32C05_VE2</v>
      </c>
      <c r="B235" t="s">
        <v>1231</v>
      </c>
      <c r="C235" t="s">
        <v>169</v>
      </c>
      <c r="F235" t="s">
        <v>170</v>
      </c>
      <c r="G235" t="s">
        <v>1228</v>
      </c>
      <c r="H235" t="s">
        <v>1229</v>
      </c>
      <c r="O235" t="s">
        <v>200</v>
      </c>
      <c r="P235" t="s">
        <v>201</v>
      </c>
      <c r="Q235" t="s">
        <v>662</v>
      </c>
      <c r="R235" t="s">
        <v>176</v>
      </c>
      <c r="T235" t="s">
        <v>177</v>
      </c>
      <c r="U235" t="s">
        <v>746</v>
      </c>
      <c r="W235" t="s">
        <v>179</v>
      </c>
      <c r="X235">
        <v>1</v>
      </c>
      <c r="Z235" t="s">
        <v>180</v>
      </c>
      <c r="AA235" t="s">
        <v>477</v>
      </c>
      <c r="AC235" t="s">
        <v>182</v>
      </c>
      <c r="AD235" t="s">
        <v>1232</v>
      </c>
      <c r="AF235" t="s">
        <v>184</v>
      </c>
      <c r="AG235" t="s">
        <v>1233</v>
      </c>
      <c r="AI235" t="s">
        <v>186</v>
      </c>
      <c r="AJ235">
        <v>2005</v>
      </c>
      <c r="AK235" t="s">
        <v>187</v>
      </c>
      <c r="AL235" t="s">
        <v>188</v>
      </c>
      <c r="AM235" t="s">
        <v>1234</v>
      </c>
      <c r="AO235" t="s">
        <v>190</v>
      </c>
      <c r="AP235" t="s">
        <v>1235</v>
      </c>
      <c r="AQ235" t="s">
        <v>192</v>
      </c>
      <c r="AR235" t="s">
        <v>193</v>
      </c>
      <c r="AS235" t="s">
        <v>208</v>
      </c>
      <c r="AU235" t="s">
        <v>195</v>
      </c>
      <c r="AV235" t="s">
        <v>196</v>
      </c>
    </row>
    <row r="236" spans="1:48" x14ac:dyDescent="0.2">
      <c r="A236" t="str">
        <f t="shared" si="3"/>
        <v>32C05_VE3</v>
      </c>
      <c r="B236" t="s">
        <v>1236</v>
      </c>
      <c r="C236" t="s">
        <v>169</v>
      </c>
      <c r="F236" t="s">
        <v>170</v>
      </c>
      <c r="G236" t="s">
        <v>1228</v>
      </c>
      <c r="H236" t="s">
        <v>1229</v>
      </c>
      <c r="O236" t="s">
        <v>200</v>
      </c>
      <c r="P236" t="s">
        <v>201</v>
      </c>
      <c r="Q236" t="s">
        <v>320</v>
      </c>
      <c r="R236" t="s">
        <v>176</v>
      </c>
      <c r="T236" t="s">
        <v>177</v>
      </c>
      <c r="U236" t="s">
        <v>916</v>
      </c>
      <c r="W236" t="s">
        <v>179</v>
      </c>
      <c r="X236">
        <v>1</v>
      </c>
      <c r="Z236" t="s">
        <v>180</v>
      </c>
      <c r="AA236" t="s">
        <v>1032</v>
      </c>
      <c r="AC236" t="s">
        <v>182</v>
      </c>
      <c r="AD236" t="s">
        <v>1032</v>
      </c>
      <c r="AF236" t="s">
        <v>184</v>
      </c>
      <c r="AG236" t="s">
        <v>1237</v>
      </c>
      <c r="AI236" t="s">
        <v>186</v>
      </c>
      <c r="AJ236">
        <v>1900</v>
      </c>
      <c r="AK236" t="s">
        <v>187</v>
      </c>
      <c r="AL236" t="s">
        <v>188</v>
      </c>
      <c r="AM236" t="s">
        <v>1101</v>
      </c>
      <c r="AO236" t="s">
        <v>190</v>
      </c>
      <c r="AP236" t="s">
        <v>617</v>
      </c>
      <c r="AQ236" t="s">
        <v>192</v>
      </c>
      <c r="AR236" t="s">
        <v>193</v>
      </c>
      <c r="AS236" t="s">
        <v>194</v>
      </c>
      <c r="AU236" t="s">
        <v>195</v>
      </c>
      <c r="AV236" t="s">
        <v>196</v>
      </c>
    </row>
    <row r="237" spans="1:48" x14ac:dyDescent="0.2">
      <c r="A237" t="str">
        <f t="shared" si="3"/>
        <v>32C05_VE1v</v>
      </c>
      <c r="B237" t="s">
        <v>1238</v>
      </c>
      <c r="C237" t="s">
        <v>169</v>
      </c>
      <c r="F237" t="s">
        <v>170</v>
      </c>
      <c r="G237" t="s">
        <v>1228</v>
      </c>
      <c r="H237" t="s">
        <v>1229</v>
      </c>
      <c r="O237" t="s">
        <v>200</v>
      </c>
      <c r="P237" t="s">
        <v>201</v>
      </c>
      <c r="Q237" t="s">
        <v>320</v>
      </c>
      <c r="R237" t="s">
        <v>224</v>
      </c>
      <c r="S237" t="s">
        <v>320</v>
      </c>
      <c r="T237" t="s">
        <v>177</v>
      </c>
      <c r="U237" t="s">
        <v>1239</v>
      </c>
      <c r="W237" t="s">
        <v>179</v>
      </c>
      <c r="X237">
        <v>1</v>
      </c>
      <c r="Z237" t="s">
        <v>180</v>
      </c>
      <c r="AA237" t="s">
        <v>477</v>
      </c>
      <c r="AC237" t="s">
        <v>182</v>
      </c>
      <c r="AD237" t="s">
        <v>1032</v>
      </c>
      <c r="AF237" t="s">
        <v>184</v>
      </c>
      <c r="AG237" t="s">
        <v>1240</v>
      </c>
      <c r="AI237" t="s">
        <v>186</v>
      </c>
      <c r="AJ237">
        <v>1900</v>
      </c>
      <c r="AK237" t="s">
        <v>187</v>
      </c>
      <c r="AL237" t="s">
        <v>188</v>
      </c>
      <c r="AM237" t="s">
        <v>1241</v>
      </c>
      <c r="AO237" t="s">
        <v>190</v>
      </c>
      <c r="AP237" t="s">
        <v>235</v>
      </c>
      <c r="AQ237" t="s">
        <v>192</v>
      </c>
      <c r="AR237" t="s">
        <v>193</v>
      </c>
      <c r="AS237" t="s">
        <v>208</v>
      </c>
      <c r="AU237" t="s">
        <v>195</v>
      </c>
      <c r="AV237" t="s">
        <v>196</v>
      </c>
    </row>
    <row r="238" spans="1:48" x14ac:dyDescent="0.2">
      <c r="A238" t="str">
        <f t="shared" si="3"/>
        <v>25G30_VE02</v>
      </c>
      <c r="B238" t="s">
        <v>1242</v>
      </c>
      <c r="C238" t="s">
        <v>169</v>
      </c>
      <c r="F238" t="s">
        <v>170</v>
      </c>
      <c r="G238" t="s">
        <v>1243</v>
      </c>
      <c r="H238" t="s">
        <v>1244</v>
      </c>
      <c r="O238" t="s">
        <v>200</v>
      </c>
      <c r="P238" t="s">
        <v>847</v>
      </c>
      <c r="Q238" t="s">
        <v>320</v>
      </c>
      <c r="R238" t="s">
        <v>176</v>
      </c>
      <c r="T238" t="s">
        <v>177</v>
      </c>
      <c r="U238" t="s">
        <v>754</v>
      </c>
      <c r="W238" t="s">
        <v>179</v>
      </c>
      <c r="X238">
        <v>1</v>
      </c>
      <c r="Z238" t="s">
        <v>180</v>
      </c>
      <c r="AC238" t="s">
        <v>182</v>
      </c>
      <c r="AF238" t="s">
        <v>184</v>
      </c>
      <c r="AG238" t="s">
        <v>1245</v>
      </c>
      <c r="AI238" t="s">
        <v>186</v>
      </c>
      <c r="AJ238">
        <v>1900</v>
      </c>
      <c r="AK238" t="s">
        <v>187</v>
      </c>
      <c r="AL238" t="s">
        <v>188</v>
      </c>
      <c r="AM238" t="s">
        <v>1246</v>
      </c>
      <c r="AO238" t="s">
        <v>190</v>
      </c>
      <c r="AQ238" t="s">
        <v>192</v>
      </c>
      <c r="AR238" t="s">
        <v>193</v>
      </c>
      <c r="AS238" t="s">
        <v>208</v>
      </c>
      <c r="AU238" t="s">
        <v>195</v>
      </c>
      <c r="AV238" t="s">
        <v>196</v>
      </c>
    </row>
    <row r="239" spans="1:48" x14ac:dyDescent="0.2">
      <c r="A239" t="str">
        <f t="shared" si="3"/>
        <v>25G30_18235-V</v>
      </c>
      <c r="B239" t="s">
        <v>1247</v>
      </c>
      <c r="C239" t="s">
        <v>169</v>
      </c>
      <c r="F239" t="s">
        <v>170</v>
      </c>
      <c r="G239" t="s">
        <v>1243</v>
      </c>
      <c r="H239" t="s">
        <v>1244</v>
      </c>
      <c r="O239" t="s">
        <v>221</v>
      </c>
      <c r="P239" t="s">
        <v>847</v>
      </c>
      <c r="Q239" t="s">
        <v>223</v>
      </c>
      <c r="R239" t="s">
        <v>224</v>
      </c>
      <c r="S239" t="s">
        <v>1248</v>
      </c>
      <c r="T239" t="s">
        <v>177</v>
      </c>
      <c r="U239" t="s">
        <v>1249</v>
      </c>
      <c r="W239" t="s">
        <v>179</v>
      </c>
      <c r="X239">
        <v>1</v>
      </c>
      <c r="Z239" t="s">
        <v>180</v>
      </c>
      <c r="AC239" t="s">
        <v>182</v>
      </c>
      <c r="AF239" t="s">
        <v>184</v>
      </c>
      <c r="AG239" t="s">
        <v>1250</v>
      </c>
      <c r="AI239" t="s">
        <v>186</v>
      </c>
      <c r="AJ239">
        <v>1900</v>
      </c>
      <c r="AK239" t="s">
        <v>187</v>
      </c>
      <c r="AL239" t="s">
        <v>188</v>
      </c>
      <c r="AM239" t="s">
        <v>1251</v>
      </c>
      <c r="AO239" t="s">
        <v>190</v>
      </c>
      <c r="AQ239" t="s">
        <v>192</v>
      </c>
    </row>
    <row r="240" spans="1:48" x14ac:dyDescent="0.2">
      <c r="A240" t="str">
        <f t="shared" si="3"/>
        <v>25G30_VE01</v>
      </c>
      <c r="B240" t="s">
        <v>1252</v>
      </c>
      <c r="C240" t="s">
        <v>169</v>
      </c>
      <c r="F240" t="s">
        <v>170</v>
      </c>
      <c r="G240" t="s">
        <v>1243</v>
      </c>
      <c r="H240" t="s">
        <v>1244</v>
      </c>
      <c r="O240" t="s">
        <v>200</v>
      </c>
      <c r="P240" t="s">
        <v>201</v>
      </c>
      <c r="Q240" t="s">
        <v>320</v>
      </c>
      <c r="R240" t="s">
        <v>176</v>
      </c>
      <c r="T240" t="s">
        <v>177</v>
      </c>
      <c r="U240" t="s">
        <v>760</v>
      </c>
      <c r="W240" t="s">
        <v>179</v>
      </c>
      <c r="X240">
        <v>1</v>
      </c>
      <c r="Z240" t="s">
        <v>180</v>
      </c>
      <c r="AA240" t="s">
        <v>181</v>
      </c>
      <c r="AC240" t="s">
        <v>182</v>
      </c>
      <c r="AD240" t="s">
        <v>1253</v>
      </c>
      <c r="AF240" t="s">
        <v>184</v>
      </c>
      <c r="AG240" t="s">
        <v>1254</v>
      </c>
      <c r="AI240" t="s">
        <v>186</v>
      </c>
      <c r="AJ240">
        <v>2007</v>
      </c>
      <c r="AK240" t="s">
        <v>187</v>
      </c>
      <c r="AL240" t="s">
        <v>188</v>
      </c>
      <c r="AM240" t="s">
        <v>1255</v>
      </c>
      <c r="AO240" t="s">
        <v>190</v>
      </c>
      <c r="AP240" t="s">
        <v>758</v>
      </c>
      <c r="AQ240" t="s">
        <v>192</v>
      </c>
      <c r="AR240" t="s">
        <v>193</v>
      </c>
      <c r="AS240" t="s">
        <v>208</v>
      </c>
      <c r="AU240" t="s">
        <v>195</v>
      </c>
      <c r="AV240" t="s">
        <v>196</v>
      </c>
    </row>
    <row r="241" spans="1:48" x14ac:dyDescent="0.2">
      <c r="A241" t="str">
        <f t="shared" si="3"/>
        <v>25G30_22843-V</v>
      </c>
      <c r="B241" t="s">
        <v>1256</v>
      </c>
      <c r="C241" t="s">
        <v>169</v>
      </c>
      <c r="F241" t="s">
        <v>170</v>
      </c>
      <c r="G241" t="s">
        <v>1243</v>
      </c>
      <c r="H241" t="s">
        <v>1244</v>
      </c>
      <c r="O241" t="s">
        <v>221</v>
      </c>
      <c r="P241" t="s">
        <v>201</v>
      </c>
      <c r="Q241" t="s">
        <v>223</v>
      </c>
      <c r="R241" t="s">
        <v>224</v>
      </c>
      <c r="S241" t="s">
        <v>1248</v>
      </c>
      <c r="T241" t="s">
        <v>177</v>
      </c>
      <c r="U241" t="s">
        <v>1257</v>
      </c>
      <c r="W241" t="s">
        <v>179</v>
      </c>
      <c r="X241">
        <v>1</v>
      </c>
      <c r="Z241" t="s">
        <v>180</v>
      </c>
      <c r="AC241" t="s">
        <v>182</v>
      </c>
      <c r="AF241" t="s">
        <v>184</v>
      </c>
      <c r="AG241" t="s">
        <v>1258</v>
      </c>
      <c r="AI241" t="s">
        <v>186</v>
      </c>
      <c r="AJ241">
        <v>1900</v>
      </c>
      <c r="AK241" t="s">
        <v>187</v>
      </c>
      <c r="AL241" t="s">
        <v>188</v>
      </c>
      <c r="AM241" t="s">
        <v>1259</v>
      </c>
      <c r="AO241" t="s">
        <v>190</v>
      </c>
      <c r="AQ241" t="s">
        <v>192</v>
      </c>
    </row>
    <row r="242" spans="1:48" x14ac:dyDescent="0.2">
      <c r="A242" t="str">
        <f t="shared" si="3"/>
        <v>25G30_22842-V</v>
      </c>
      <c r="B242" t="s">
        <v>1260</v>
      </c>
      <c r="C242" t="s">
        <v>169</v>
      </c>
      <c r="F242" t="s">
        <v>170</v>
      </c>
      <c r="G242" t="s">
        <v>1243</v>
      </c>
      <c r="H242" t="s">
        <v>1244</v>
      </c>
      <c r="O242" t="s">
        <v>221</v>
      </c>
      <c r="P242" t="s">
        <v>201</v>
      </c>
      <c r="Q242" t="s">
        <v>223</v>
      </c>
      <c r="R242" t="s">
        <v>224</v>
      </c>
      <c r="S242" t="s">
        <v>1248</v>
      </c>
      <c r="T242" t="s">
        <v>177</v>
      </c>
      <c r="U242" t="s">
        <v>1261</v>
      </c>
      <c r="W242" t="s">
        <v>179</v>
      </c>
      <c r="X242">
        <v>1</v>
      </c>
      <c r="Z242" t="s">
        <v>180</v>
      </c>
      <c r="AC242" t="s">
        <v>182</v>
      </c>
      <c r="AF242" t="s">
        <v>184</v>
      </c>
      <c r="AG242" t="s">
        <v>1262</v>
      </c>
      <c r="AI242" t="s">
        <v>186</v>
      </c>
      <c r="AJ242">
        <v>1900</v>
      </c>
      <c r="AK242" t="s">
        <v>187</v>
      </c>
      <c r="AL242" t="s">
        <v>188</v>
      </c>
      <c r="AM242" t="s">
        <v>1263</v>
      </c>
      <c r="AO242" t="s">
        <v>190</v>
      </c>
      <c r="AQ242" t="s">
        <v>192</v>
      </c>
    </row>
    <row r="243" spans="1:48" x14ac:dyDescent="0.2">
      <c r="A243" t="str">
        <f t="shared" si="3"/>
        <v>25G30_9807v</v>
      </c>
      <c r="B243" t="s">
        <v>1264</v>
      </c>
      <c r="C243" t="s">
        <v>169</v>
      </c>
      <c r="F243" t="s">
        <v>170</v>
      </c>
      <c r="G243" t="s">
        <v>1243</v>
      </c>
      <c r="H243" t="s">
        <v>1244</v>
      </c>
      <c r="O243" t="s">
        <v>200</v>
      </c>
      <c r="P243" t="s">
        <v>201</v>
      </c>
      <c r="Q243" t="s">
        <v>320</v>
      </c>
      <c r="R243" t="s">
        <v>224</v>
      </c>
      <c r="S243" t="s">
        <v>320</v>
      </c>
      <c r="T243" t="s">
        <v>177</v>
      </c>
      <c r="U243" t="s">
        <v>1265</v>
      </c>
      <c r="W243" t="s">
        <v>179</v>
      </c>
      <c r="X243">
        <v>1</v>
      </c>
      <c r="Z243" t="s">
        <v>180</v>
      </c>
      <c r="AC243" t="s">
        <v>182</v>
      </c>
      <c r="AF243" t="s">
        <v>184</v>
      </c>
      <c r="AG243" t="s">
        <v>1266</v>
      </c>
      <c r="AI243" t="s">
        <v>186</v>
      </c>
      <c r="AJ243">
        <v>1900</v>
      </c>
      <c r="AK243" t="s">
        <v>187</v>
      </c>
      <c r="AL243" t="s">
        <v>188</v>
      </c>
      <c r="AM243" t="s">
        <v>806</v>
      </c>
      <c r="AO243" t="s">
        <v>190</v>
      </c>
      <c r="AQ243" t="s">
        <v>192</v>
      </c>
      <c r="AR243" t="s">
        <v>193</v>
      </c>
      <c r="AS243" t="s">
        <v>196</v>
      </c>
      <c r="AU243" t="s">
        <v>195</v>
      </c>
      <c r="AV243" t="s">
        <v>196</v>
      </c>
    </row>
    <row r="244" spans="1:48" x14ac:dyDescent="0.2">
      <c r="A244" t="str">
        <f t="shared" si="3"/>
        <v>33B18_VE007</v>
      </c>
      <c r="B244" t="s">
        <v>1267</v>
      </c>
      <c r="C244" t="s">
        <v>169</v>
      </c>
      <c r="F244" t="s">
        <v>170</v>
      </c>
      <c r="G244" t="s">
        <v>1268</v>
      </c>
      <c r="H244" t="s">
        <v>1269</v>
      </c>
      <c r="O244" t="s">
        <v>303</v>
      </c>
      <c r="P244" t="s">
        <v>978</v>
      </c>
      <c r="Q244" t="s">
        <v>304</v>
      </c>
      <c r="R244" t="s">
        <v>176</v>
      </c>
      <c r="T244" t="s">
        <v>177</v>
      </c>
      <c r="U244" t="s">
        <v>434</v>
      </c>
      <c r="W244" t="s">
        <v>179</v>
      </c>
      <c r="X244">
        <v>1</v>
      </c>
      <c r="Z244" t="s">
        <v>180</v>
      </c>
      <c r="AA244" t="s">
        <v>305</v>
      </c>
      <c r="AC244" t="s">
        <v>182</v>
      </c>
      <c r="AD244" t="s">
        <v>404</v>
      </c>
      <c r="AF244" t="s">
        <v>184</v>
      </c>
      <c r="AG244" t="s">
        <v>1270</v>
      </c>
      <c r="AI244" t="s">
        <v>186</v>
      </c>
      <c r="AK244" t="s">
        <v>187</v>
      </c>
      <c r="AL244" t="s">
        <v>188</v>
      </c>
      <c r="AO244" t="s">
        <v>190</v>
      </c>
      <c r="AQ244" t="s">
        <v>192</v>
      </c>
      <c r="AR244" t="s">
        <v>193</v>
      </c>
      <c r="AS244" t="s">
        <v>208</v>
      </c>
      <c r="AU244" t="s">
        <v>195</v>
      </c>
      <c r="AV244" t="s">
        <v>196</v>
      </c>
    </row>
    <row r="245" spans="1:48" x14ac:dyDescent="0.2">
      <c r="A245" t="str">
        <f t="shared" si="3"/>
        <v>33B18_VE001</v>
      </c>
      <c r="B245" t="s">
        <v>1271</v>
      </c>
      <c r="C245" t="s">
        <v>169</v>
      </c>
      <c r="F245" t="s">
        <v>170</v>
      </c>
      <c r="G245" t="s">
        <v>1268</v>
      </c>
      <c r="H245" t="s">
        <v>1269</v>
      </c>
      <c r="O245" t="s">
        <v>303</v>
      </c>
      <c r="P245" t="s">
        <v>978</v>
      </c>
      <c r="Q245" t="s">
        <v>304</v>
      </c>
      <c r="R245" t="s">
        <v>176</v>
      </c>
      <c r="T245" t="s">
        <v>177</v>
      </c>
      <c r="U245" t="s">
        <v>463</v>
      </c>
      <c r="W245" t="s">
        <v>179</v>
      </c>
      <c r="X245">
        <v>1</v>
      </c>
      <c r="Z245" t="s">
        <v>180</v>
      </c>
      <c r="AA245" t="s">
        <v>305</v>
      </c>
      <c r="AC245" t="s">
        <v>182</v>
      </c>
      <c r="AD245" t="s">
        <v>1272</v>
      </c>
      <c r="AF245" t="s">
        <v>184</v>
      </c>
      <c r="AG245" t="s">
        <v>1270</v>
      </c>
      <c r="AI245" t="s">
        <v>186</v>
      </c>
      <c r="AK245" t="s">
        <v>187</v>
      </c>
      <c r="AL245" t="s">
        <v>188</v>
      </c>
      <c r="AO245" t="s">
        <v>190</v>
      </c>
      <c r="AQ245" t="s">
        <v>192</v>
      </c>
      <c r="AR245" t="s">
        <v>193</v>
      </c>
      <c r="AS245" t="s">
        <v>208</v>
      </c>
      <c r="AU245" t="s">
        <v>195</v>
      </c>
      <c r="AV245" t="s">
        <v>196</v>
      </c>
    </row>
    <row r="246" spans="1:48" x14ac:dyDescent="0.2">
      <c r="A246" t="str">
        <f t="shared" si="3"/>
        <v>33B18_VE003</v>
      </c>
      <c r="B246" t="s">
        <v>1273</v>
      </c>
      <c r="C246" t="s">
        <v>169</v>
      </c>
      <c r="F246" t="s">
        <v>170</v>
      </c>
      <c r="G246" t="s">
        <v>1268</v>
      </c>
      <c r="H246" t="s">
        <v>1269</v>
      </c>
      <c r="O246" t="s">
        <v>303</v>
      </c>
      <c r="P246" t="s">
        <v>978</v>
      </c>
      <c r="Q246" t="s">
        <v>304</v>
      </c>
      <c r="R246" t="s">
        <v>176</v>
      </c>
      <c r="T246" t="s">
        <v>177</v>
      </c>
      <c r="U246" t="s">
        <v>469</v>
      </c>
      <c r="W246" t="s">
        <v>179</v>
      </c>
      <c r="X246">
        <v>1</v>
      </c>
      <c r="Z246" t="s">
        <v>180</v>
      </c>
      <c r="AA246" t="s">
        <v>305</v>
      </c>
      <c r="AC246" t="s">
        <v>182</v>
      </c>
      <c r="AD246" t="s">
        <v>1272</v>
      </c>
      <c r="AF246" t="s">
        <v>184</v>
      </c>
      <c r="AG246" t="s">
        <v>1270</v>
      </c>
      <c r="AI246" t="s">
        <v>186</v>
      </c>
      <c r="AK246" t="s">
        <v>187</v>
      </c>
      <c r="AL246" t="s">
        <v>188</v>
      </c>
      <c r="AO246" t="s">
        <v>190</v>
      </c>
      <c r="AQ246" t="s">
        <v>192</v>
      </c>
      <c r="AR246" t="s">
        <v>193</v>
      </c>
      <c r="AS246" t="s">
        <v>208</v>
      </c>
      <c r="AU246" t="s">
        <v>195</v>
      </c>
      <c r="AV246" t="s">
        <v>196</v>
      </c>
    </row>
    <row r="247" spans="1:48" x14ac:dyDescent="0.2">
      <c r="A247" t="str">
        <f t="shared" si="3"/>
        <v>33B18_VE002v</v>
      </c>
      <c r="B247" t="s">
        <v>1274</v>
      </c>
      <c r="C247" t="s">
        <v>169</v>
      </c>
      <c r="F247" t="s">
        <v>170</v>
      </c>
      <c r="G247" t="s">
        <v>1268</v>
      </c>
      <c r="H247" t="s">
        <v>1269</v>
      </c>
      <c r="O247" t="s">
        <v>264</v>
      </c>
      <c r="P247" t="s">
        <v>978</v>
      </c>
      <c r="Q247" t="s">
        <v>1275</v>
      </c>
      <c r="R247" t="s">
        <v>224</v>
      </c>
      <c r="S247" t="s">
        <v>1275</v>
      </c>
      <c r="T247" t="s">
        <v>177</v>
      </c>
      <c r="U247" t="s">
        <v>1276</v>
      </c>
      <c r="W247" t="s">
        <v>179</v>
      </c>
      <c r="X247">
        <v>1</v>
      </c>
      <c r="Z247" t="s">
        <v>180</v>
      </c>
      <c r="AA247" t="s">
        <v>1277</v>
      </c>
      <c r="AC247" t="s">
        <v>182</v>
      </c>
      <c r="AD247" t="s">
        <v>1278</v>
      </c>
      <c r="AF247" t="s">
        <v>184</v>
      </c>
      <c r="AG247" t="s">
        <v>1270</v>
      </c>
      <c r="AI247" t="s">
        <v>186</v>
      </c>
      <c r="AK247" t="s">
        <v>187</v>
      </c>
      <c r="AL247" t="s">
        <v>188</v>
      </c>
      <c r="AO247" t="s">
        <v>190</v>
      </c>
      <c r="AQ247" t="s">
        <v>192</v>
      </c>
      <c r="AR247" t="s">
        <v>193</v>
      </c>
      <c r="AS247" t="s">
        <v>208</v>
      </c>
      <c r="AU247" t="s">
        <v>195</v>
      </c>
      <c r="AV247" t="s">
        <v>196</v>
      </c>
    </row>
    <row r="248" spans="1:48" x14ac:dyDescent="0.2">
      <c r="A248" t="str">
        <f t="shared" si="3"/>
        <v>33B18_VE006</v>
      </c>
      <c r="B248" t="s">
        <v>1279</v>
      </c>
      <c r="C248" t="s">
        <v>169</v>
      </c>
      <c r="F248" t="s">
        <v>170</v>
      </c>
      <c r="G248" t="s">
        <v>1268</v>
      </c>
      <c r="H248" t="s">
        <v>1269</v>
      </c>
      <c r="O248" t="s">
        <v>264</v>
      </c>
      <c r="P248" t="s">
        <v>978</v>
      </c>
      <c r="Q248" t="s">
        <v>455</v>
      </c>
      <c r="R248" t="s">
        <v>176</v>
      </c>
      <c r="T248" t="s">
        <v>177</v>
      </c>
      <c r="U248" t="s">
        <v>1280</v>
      </c>
      <c r="W248" t="s">
        <v>179</v>
      </c>
      <c r="X248">
        <v>1</v>
      </c>
      <c r="Z248" t="s">
        <v>180</v>
      </c>
      <c r="AA248" t="s">
        <v>1281</v>
      </c>
      <c r="AC248" t="s">
        <v>182</v>
      </c>
      <c r="AD248" t="s">
        <v>1282</v>
      </c>
      <c r="AF248" t="s">
        <v>184</v>
      </c>
      <c r="AG248" t="s">
        <v>1283</v>
      </c>
      <c r="AI248" t="s">
        <v>186</v>
      </c>
      <c r="AK248" t="s">
        <v>187</v>
      </c>
      <c r="AL248" t="s">
        <v>188</v>
      </c>
      <c r="AO248" t="s">
        <v>190</v>
      </c>
      <c r="AQ248" t="s">
        <v>192</v>
      </c>
    </row>
    <row r="249" spans="1:48" x14ac:dyDescent="0.2">
      <c r="A249" t="str">
        <f t="shared" si="3"/>
        <v>33C01_001-V</v>
      </c>
      <c r="B249" t="s">
        <v>1284</v>
      </c>
      <c r="C249" t="s">
        <v>169</v>
      </c>
      <c r="F249" t="s">
        <v>170</v>
      </c>
      <c r="G249" t="s">
        <v>1285</v>
      </c>
      <c r="H249" t="s">
        <v>1286</v>
      </c>
      <c r="O249" t="s">
        <v>221</v>
      </c>
      <c r="P249" t="s">
        <v>1287</v>
      </c>
      <c r="Q249" t="s">
        <v>223</v>
      </c>
      <c r="R249" t="s">
        <v>224</v>
      </c>
      <c r="S249" t="s">
        <v>680</v>
      </c>
      <c r="T249" t="s">
        <v>177</v>
      </c>
      <c r="U249" t="s">
        <v>476</v>
      </c>
      <c r="W249" t="s">
        <v>179</v>
      </c>
      <c r="X249">
        <v>1</v>
      </c>
      <c r="Z249" t="s">
        <v>180</v>
      </c>
      <c r="AA249" t="s">
        <v>686</v>
      </c>
      <c r="AC249" t="s">
        <v>182</v>
      </c>
      <c r="AD249" t="s">
        <v>1288</v>
      </c>
      <c r="AF249" t="s">
        <v>184</v>
      </c>
      <c r="AG249" t="s">
        <v>699</v>
      </c>
      <c r="AI249" t="s">
        <v>186</v>
      </c>
      <c r="AJ249">
        <v>1991</v>
      </c>
      <c r="AK249" t="s">
        <v>187</v>
      </c>
      <c r="AL249" t="s">
        <v>188</v>
      </c>
      <c r="AO249" t="s">
        <v>190</v>
      </c>
      <c r="AQ249" t="s">
        <v>192</v>
      </c>
    </row>
    <row r="250" spans="1:48" x14ac:dyDescent="0.2">
      <c r="A250" t="str">
        <f t="shared" si="3"/>
        <v>32C04_VE3</v>
      </c>
      <c r="B250" t="s">
        <v>1289</v>
      </c>
      <c r="C250" t="s">
        <v>169</v>
      </c>
      <c r="F250" t="s">
        <v>170</v>
      </c>
      <c r="G250" t="s">
        <v>1290</v>
      </c>
      <c r="H250" t="s">
        <v>1291</v>
      </c>
      <c r="O250" t="s">
        <v>200</v>
      </c>
      <c r="P250" t="s">
        <v>274</v>
      </c>
      <c r="Q250" t="s">
        <v>274</v>
      </c>
      <c r="R250" t="s">
        <v>176</v>
      </c>
      <c r="T250" t="s">
        <v>177</v>
      </c>
      <c r="U250" t="s">
        <v>916</v>
      </c>
      <c r="W250" t="s">
        <v>179</v>
      </c>
      <c r="X250">
        <v>1</v>
      </c>
      <c r="Z250" t="s">
        <v>180</v>
      </c>
      <c r="AC250" t="s">
        <v>182</v>
      </c>
      <c r="AF250" t="s">
        <v>184</v>
      </c>
      <c r="AG250" t="s">
        <v>1292</v>
      </c>
      <c r="AI250" t="s">
        <v>186</v>
      </c>
      <c r="AK250" t="s">
        <v>187</v>
      </c>
      <c r="AL250" t="s">
        <v>188</v>
      </c>
      <c r="AO250" t="s">
        <v>190</v>
      </c>
      <c r="AQ250" t="s">
        <v>192</v>
      </c>
      <c r="AR250" t="s">
        <v>193</v>
      </c>
      <c r="AS250" t="s">
        <v>208</v>
      </c>
      <c r="AU250" t="s">
        <v>195</v>
      </c>
      <c r="AV250" t="s">
        <v>196</v>
      </c>
    </row>
    <row r="251" spans="1:48" x14ac:dyDescent="0.2">
      <c r="A251" t="str">
        <f t="shared" si="3"/>
        <v>32C04_VE1</v>
      </c>
      <c r="B251" t="s">
        <v>1293</v>
      </c>
      <c r="C251" t="s">
        <v>169</v>
      </c>
      <c r="F251" t="s">
        <v>170</v>
      </c>
      <c r="G251" t="s">
        <v>1290</v>
      </c>
      <c r="H251" t="s">
        <v>1291</v>
      </c>
      <c r="O251" t="s">
        <v>200</v>
      </c>
      <c r="P251" t="s">
        <v>274</v>
      </c>
      <c r="Q251" t="s">
        <v>274</v>
      </c>
      <c r="R251" t="s">
        <v>176</v>
      </c>
      <c r="T251" t="s">
        <v>177</v>
      </c>
      <c r="U251" t="s">
        <v>724</v>
      </c>
      <c r="W251" t="s">
        <v>179</v>
      </c>
      <c r="X251">
        <v>1</v>
      </c>
      <c r="Z251" t="s">
        <v>180</v>
      </c>
      <c r="AC251" t="s">
        <v>182</v>
      </c>
      <c r="AF251" t="s">
        <v>184</v>
      </c>
      <c r="AG251" t="s">
        <v>1294</v>
      </c>
      <c r="AI251" t="s">
        <v>186</v>
      </c>
      <c r="AK251" t="s">
        <v>187</v>
      </c>
      <c r="AL251" t="s">
        <v>188</v>
      </c>
      <c r="AO251" t="s">
        <v>190</v>
      </c>
      <c r="AQ251" t="s">
        <v>192</v>
      </c>
      <c r="AR251" t="s">
        <v>193</v>
      </c>
      <c r="AS251" t="s">
        <v>208</v>
      </c>
      <c r="AU251" t="s">
        <v>195</v>
      </c>
      <c r="AV251" t="s">
        <v>196</v>
      </c>
    </row>
    <row r="252" spans="1:48" x14ac:dyDescent="0.2">
      <c r="A252" t="str">
        <f t="shared" si="3"/>
        <v>32C04_VE4</v>
      </c>
      <c r="B252" t="s">
        <v>1295</v>
      </c>
      <c r="C252" t="s">
        <v>169</v>
      </c>
      <c r="F252" t="s">
        <v>170</v>
      </c>
      <c r="G252" t="s">
        <v>1290</v>
      </c>
      <c r="H252" t="s">
        <v>1291</v>
      </c>
      <c r="O252" t="s">
        <v>200</v>
      </c>
      <c r="P252" t="s">
        <v>201</v>
      </c>
      <c r="Q252" t="s">
        <v>274</v>
      </c>
      <c r="R252" t="s">
        <v>176</v>
      </c>
      <c r="T252" t="s">
        <v>177</v>
      </c>
      <c r="U252" t="s">
        <v>1037</v>
      </c>
      <c r="W252" t="s">
        <v>179</v>
      </c>
      <c r="X252">
        <v>1</v>
      </c>
      <c r="Z252" t="s">
        <v>180</v>
      </c>
      <c r="AA252" t="s">
        <v>181</v>
      </c>
      <c r="AC252" t="s">
        <v>182</v>
      </c>
      <c r="AD252" t="s">
        <v>1032</v>
      </c>
      <c r="AF252" t="s">
        <v>184</v>
      </c>
      <c r="AG252" t="s">
        <v>1296</v>
      </c>
      <c r="AI252" t="s">
        <v>186</v>
      </c>
      <c r="AJ252">
        <v>1994</v>
      </c>
      <c r="AK252" t="s">
        <v>187</v>
      </c>
      <c r="AL252" t="s">
        <v>188</v>
      </c>
      <c r="AM252" t="s">
        <v>1297</v>
      </c>
      <c r="AO252" t="s">
        <v>190</v>
      </c>
      <c r="AP252" t="s">
        <v>556</v>
      </c>
      <c r="AQ252" t="s">
        <v>192</v>
      </c>
      <c r="AR252" t="s">
        <v>193</v>
      </c>
      <c r="AS252" t="s">
        <v>208</v>
      </c>
      <c r="AU252" t="s">
        <v>195</v>
      </c>
      <c r="AV252" t="s">
        <v>217</v>
      </c>
    </row>
    <row r="253" spans="1:48" x14ac:dyDescent="0.2">
      <c r="A253" t="str">
        <f t="shared" si="3"/>
        <v>32C04_VE5</v>
      </c>
      <c r="B253" t="s">
        <v>1298</v>
      </c>
      <c r="C253" t="s">
        <v>169</v>
      </c>
      <c r="F253" t="s">
        <v>170</v>
      </c>
      <c r="G253" t="s">
        <v>1290</v>
      </c>
      <c r="H253" t="s">
        <v>1291</v>
      </c>
      <c r="O253" t="s">
        <v>200</v>
      </c>
      <c r="P253" t="s">
        <v>201</v>
      </c>
      <c r="Q253" t="s">
        <v>662</v>
      </c>
      <c r="R253" t="s">
        <v>176</v>
      </c>
      <c r="T253" t="s">
        <v>177</v>
      </c>
      <c r="U253" t="s">
        <v>1028</v>
      </c>
      <c r="W253" t="s">
        <v>179</v>
      </c>
      <c r="X253">
        <v>1</v>
      </c>
      <c r="Z253" t="s">
        <v>180</v>
      </c>
      <c r="AA253" t="s">
        <v>477</v>
      </c>
      <c r="AC253" t="s">
        <v>182</v>
      </c>
      <c r="AD253" t="s">
        <v>1299</v>
      </c>
      <c r="AF253" t="s">
        <v>184</v>
      </c>
      <c r="AG253" t="s">
        <v>1300</v>
      </c>
      <c r="AI253" t="s">
        <v>186</v>
      </c>
      <c r="AJ253">
        <v>1983</v>
      </c>
      <c r="AK253" t="s">
        <v>187</v>
      </c>
      <c r="AL253" t="s">
        <v>188</v>
      </c>
      <c r="AM253" t="s">
        <v>1301</v>
      </c>
      <c r="AO253" t="s">
        <v>190</v>
      </c>
      <c r="AP253" t="s">
        <v>581</v>
      </c>
      <c r="AQ253" t="s">
        <v>192</v>
      </c>
      <c r="AR253" t="s">
        <v>193</v>
      </c>
      <c r="AS253" t="s">
        <v>208</v>
      </c>
      <c r="AU253" t="s">
        <v>195</v>
      </c>
      <c r="AV253" t="s">
        <v>196</v>
      </c>
    </row>
    <row r="254" spans="1:48" x14ac:dyDescent="0.2">
      <c r="A254" t="str">
        <f t="shared" si="3"/>
        <v>39E04_11520-V</v>
      </c>
      <c r="B254" t="s">
        <v>1302</v>
      </c>
      <c r="C254" t="s">
        <v>169</v>
      </c>
      <c r="F254" t="s">
        <v>170</v>
      </c>
      <c r="G254" t="s">
        <v>1303</v>
      </c>
      <c r="H254" t="s">
        <v>1304</v>
      </c>
      <c r="O254" t="s">
        <v>221</v>
      </c>
      <c r="P254" t="s">
        <v>201</v>
      </c>
      <c r="Q254" t="s">
        <v>223</v>
      </c>
      <c r="R254" t="s">
        <v>224</v>
      </c>
      <c r="S254" t="s">
        <v>1305</v>
      </c>
      <c r="T254" t="s">
        <v>177</v>
      </c>
      <c r="U254" t="s">
        <v>1306</v>
      </c>
      <c r="W254" t="s">
        <v>179</v>
      </c>
      <c r="X254">
        <v>1</v>
      </c>
      <c r="Z254" t="s">
        <v>180</v>
      </c>
      <c r="AA254" t="s">
        <v>1147</v>
      </c>
      <c r="AC254" t="s">
        <v>182</v>
      </c>
      <c r="AD254" t="s">
        <v>1307</v>
      </c>
      <c r="AF254" t="s">
        <v>184</v>
      </c>
      <c r="AG254" t="s">
        <v>1308</v>
      </c>
      <c r="AI254" t="s">
        <v>186</v>
      </c>
      <c r="AJ254">
        <v>1900</v>
      </c>
      <c r="AK254" t="s">
        <v>187</v>
      </c>
      <c r="AL254" t="s">
        <v>188</v>
      </c>
      <c r="AM254" t="s">
        <v>1309</v>
      </c>
      <c r="AO254" t="s">
        <v>190</v>
      </c>
      <c r="AP254" t="s">
        <v>251</v>
      </c>
      <c r="AQ254" t="s">
        <v>192</v>
      </c>
    </row>
    <row r="255" spans="1:48" x14ac:dyDescent="0.2">
      <c r="A255" t="str">
        <f t="shared" si="3"/>
        <v>27B05_</v>
      </c>
      <c r="B255" t="s">
        <v>1310</v>
      </c>
      <c r="C255" t="s">
        <v>169</v>
      </c>
      <c r="F255" t="s">
        <v>170</v>
      </c>
      <c r="G255" t="s">
        <v>1311</v>
      </c>
      <c r="H255" t="s">
        <v>1312</v>
      </c>
      <c r="O255" t="s">
        <v>212</v>
      </c>
      <c r="P255" t="s">
        <v>1313</v>
      </c>
      <c r="Q255" t="s">
        <v>451</v>
      </c>
      <c r="R255" t="s">
        <v>224</v>
      </c>
      <c r="S255" t="s">
        <v>451</v>
      </c>
      <c r="T255" t="s">
        <v>177</v>
      </c>
      <c r="W255" t="s">
        <v>179</v>
      </c>
      <c r="X255">
        <v>1</v>
      </c>
      <c r="Z255" t="s">
        <v>180</v>
      </c>
      <c r="AA255" t="s">
        <v>1147</v>
      </c>
      <c r="AC255" t="s">
        <v>182</v>
      </c>
      <c r="AF255" t="s">
        <v>184</v>
      </c>
      <c r="AG255" t="s">
        <v>1314</v>
      </c>
      <c r="AI255" t="s">
        <v>186</v>
      </c>
      <c r="AK255" t="s">
        <v>187</v>
      </c>
      <c r="AL255" t="s">
        <v>188</v>
      </c>
      <c r="AO255" t="s">
        <v>190</v>
      </c>
      <c r="AQ255" t="s">
        <v>192</v>
      </c>
      <c r="AR255" t="s">
        <v>193</v>
      </c>
      <c r="AS255" t="s">
        <v>208</v>
      </c>
      <c r="AU255" t="s">
        <v>195</v>
      </c>
      <c r="AV255" t="s">
        <v>196</v>
      </c>
    </row>
    <row r="256" spans="1:48" x14ac:dyDescent="0.2">
      <c r="A256" t="str">
        <f t="shared" si="3"/>
        <v>27B05_VE007</v>
      </c>
      <c r="B256" t="s">
        <v>1315</v>
      </c>
      <c r="C256" t="s">
        <v>169</v>
      </c>
      <c r="F256" t="s">
        <v>170</v>
      </c>
      <c r="G256" t="s">
        <v>1311</v>
      </c>
      <c r="H256" t="s">
        <v>1312</v>
      </c>
      <c r="O256" t="s">
        <v>200</v>
      </c>
      <c r="P256" t="s">
        <v>1316</v>
      </c>
      <c r="Q256" t="s">
        <v>662</v>
      </c>
      <c r="R256" t="s">
        <v>176</v>
      </c>
      <c r="T256" t="s">
        <v>177</v>
      </c>
      <c r="U256" t="s">
        <v>434</v>
      </c>
      <c r="W256" t="s">
        <v>179</v>
      </c>
      <c r="X256">
        <v>1</v>
      </c>
      <c r="Z256" t="s">
        <v>180</v>
      </c>
      <c r="AA256" t="s">
        <v>1147</v>
      </c>
      <c r="AC256" t="s">
        <v>182</v>
      </c>
      <c r="AD256" t="s">
        <v>1317</v>
      </c>
      <c r="AF256" t="s">
        <v>184</v>
      </c>
      <c r="AG256" t="s">
        <v>1318</v>
      </c>
      <c r="AI256" t="s">
        <v>186</v>
      </c>
      <c r="AJ256">
        <v>2015</v>
      </c>
      <c r="AK256" t="s">
        <v>187</v>
      </c>
      <c r="AL256" t="s">
        <v>188</v>
      </c>
      <c r="AO256" t="s">
        <v>190</v>
      </c>
      <c r="AP256" t="s">
        <v>1319</v>
      </c>
      <c r="AQ256" t="s">
        <v>192</v>
      </c>
      <c r="AR256" t="s">
        <v>193</v>
      </c>
      <c r="AS256" t="s">
        <v>208</v>
      </c>
      <c r="AU256" t="s">
        <v>195</v>
      </c>
      <c r="AV256" t="s">
        <v>196</v>
      </c>
    </row>
    <row r="257" spans="1:48" x14ac:dyDescent="0.2">
      <c r="A257" t="str">
        <f t="shared" si="3"/>
        <v>27B05_VE004</v>
      </c>
      <c r="B257" t="s">
        <v>1320</v>
      </c>
      <c r="C257" t="s">
        <v>169</v>
      </c>
      <c r="F257" t="s">
        <v>170</v>
      </c>
      <c r="G257" t="s">
        <v>1311</v>
      </c>
      <c r="H257" t="s">
        <v>1312</v>
      </c>
      <c r="O257" t="s">
        <v>200</v>
      </c>
      <c r="P257" t="s">
        <v>1321</v>
      </c>
      <c r="Q257" t="s">
        <v>622</v>
      </c>
      <c r="R257" t="s">
        <v>176</v>
      </c>
      <c r="T257" t="s">
        <v>177</v>
      </c>
      <c r="U257" t="s">
        <v>698</v>
      </c>
      <c r="W257" t="s">
        <v>179</v>
      </c>
      <c r="X257">
        <v>1</v>
      </c>
      <c r="Z257" t="s">
        <v>180</v>
      </c>
      <c r="AA257" t="s">
        <v>477</v>
      </c>
      <c r="AC257" t="s">
        <v>182</v>
      </c>
      <c r="AD257" t="s">
        <v>1322</v>
      </c>
      <c r="AF257" t="s">
        <v>184</v>
      </c>
      <c r="AG257" t="s">
        <v>1323</v>
      </c>
      <c r="AI257" t="s">
        <v>186</v>
      </c>
      <c r="AK257" t="s">
        <v>187</v>
      </c>
      <c r="AL257" t="s">
        <v>188</v>
      </c>
      <c r="AM257" t="s">
        <v>1324</v>
      </c>
      <c r="AO257" t="s">
        <v>190</v>
      </c>
      <c r="AQ257" t="s">
        <v>192</v>
      </c>
      <c r="AR257" t="s">
        <v>193</v>
      </c>
      <c r="AS257" t="s">
        <v>196</v>
      </c>
      <c r="AU257" t="s">
        <v>195</v>
      </c>
      <c r="AV257" t="s">
        <v>217</v>
      </c>
    </row>
    <row r="258" spans="1:48" x14ac:dyDescent="0.2">
      <c r="A258" t="str">
        <f t="shared" si="3"/>
        <v>27B05_VE001</v>
      </c>
      <c r="B258" t="s">
        <v>1325</v>
      </c>
      <c r="C258" t="s">
        <v>169</v>
      </c>
      <c r="F258" t="s">
        <v>170</v>
      </c>
      <c r="G258" t="s">
        <v>1311</v>
      </c>
      <c r="H258" t="s">
        <v>1312</v>
      </c>
      <c r="O258" t="s">
        <v>200</v>
      </c>
      <c r="P258" t="s">
        <v>1321</v>
      </c>
      <c r="Q258" t="s">
        <v>622</v>
      </c>
      <c r="R258" t="s">
        <v>176</v>
      </c>
      <c r="T258" t="s">
        <v>177</v>
      </c>
      <c r="U258" t="s">
        <v>463</v>
      </c>
      <c r="W258" t="s">
        <v>179</v>
      </c>
      <c r="X258">
        <v>1</v>
      </c>
      <c r="Z258" t="s">
        <v>180</v>
      </c>
      <c r="AA258" t="s">
        <v>477</v>
      </c>
      <c r="AC258" t="s">
        <v>182</v>
      </c>
      <c r="AD258" t="s">
        <v>1326</v>
      </c>
      <c r="AF258" t="s">
        <v>184</v>
      </c>
      <c r="AG258" t="s">
        <v>1327</v>
      </c>
      <c r="AI258" t="s">
        <v>186</v>
      </c>
      <c r="AK258" t="s">
        <v>187</v>
      </c>
      <c r="AL258" t="s">
        <v>188</v>
      </c>
      <c r="AM258" t="s">
        <v>1328</v>
      </c>
      <c r="AO258" t="s">
        <v>190</v>
      </c>
      <c r="AQ258" t="s">
        <v>192</v>
      </c>
      <c r="AR258" t="s">
        <v>193</v>
      </c>
      <c r="AS258" t="s">
        <v>196</v>
      </c>
      <c r="AU258" t="s">
        <v>195</v>
      </c>
      <c r="AV258" t="s">
        <v>217</v>
      </c>
    </row>
    <row r="259" spans="1:48" x14ac:dyDescent="0.2">
      <c r="A259" t="str">
        <f t="shared" ref="A259:A322" si="4">G259&amp;"_"&amp;U259</f>
        <v>27B05_3V</v>
      </c>
      <c r="B259" t="s">
        <v>1329</v>
      </c>
      <c r="C259" t="s">
        <v>169</v>
      </c>
      <c r="F259" t="s">
        <v>170</v>
      </c>
      <c r="G259" t="s">
        <v>1311</v>
      </c>
      <c r="H259" t="s">
        <v>1312</v>
      </c>
      <c r="O259" t="s">
        <v>426</v>
      </c>
      <c r="P259" t="s">
        <v>648</v>
      </c>
      <c r="Q259" t="s">
        <v>443</v>
      </c>
      <c r="R259" t="s">
        <v>224</v>
      </c>
      <c r="S259" t="s">
        <v>1321</v>
      </c>
      <c r="T259" t="s">
        <v>177</v>
      </c>
      <c r="U259" t="s">
        <v>1330</v>
      </c>
      <c r="W259" t="s">
        <v>179</v>
      </c>
      <c r="X259">
        <v>1</v>
      </c>
      <c r="Z259" t="s">
        <v>180</v>
      </c>
      <c r="AA259" t="s">
        <v>477</v>
      </c>
      <c r="AC259" t="s">
        <v>182</v>
      </c>
      <c r="AD259" t="s">
        <v>1331</v>
      </c>
      <c r="AF259" t="s">
        <v>184</v>
      </c>
      <c r="AG259" t="s">
        <v>1332</v>
      </c>
      <c r="AI259" t="s">
        <v>186</v>
      </c>
      <c r="AK259" t="s">
        <v>187</v>
      </c>
      <c r="AL259" t="s">
        <v>188</v>
      </c>
      <c r="AO259" t="s">
        <v>190</v>
      </c>
      <c r="AQ259" t="s">
        <v>192</v>
      </c>
    </row>
    <row r="260" spans="1:48" x14ac:dyDescent="0.2">
      <c r="A260" t="str">
        <f t="shared" si="4"/>
        <v>27B05_VE005</v>
      </c>
      <c r="B260" t="s">
        <v>1333</v>
      </c>
      <c r="C260" t="s">
        <v>169</v>
      </c>
      <c r="F260" t="s">
        <v>170</v>
      </c>
      <c r="G260" t="s">
        <v>1311</v>
      </c>
      <c r="H260" t="s">
        <v>1312</v>
      </c>
      <c r="O260" t="s">
        <v>200</v>
      </c>
      <c r="P260" t="s">
        <v>648</v>
      </c>
      <c r="Q260" t="s">
        <v>622</v>
      </c>
      <c r="R260" t="s">
        <v>176</v>
      </c>
      <c r="T260" t="s">
        <v>177</v>
      </c>
      <c r="U260" t="s">
        <v>701</v>
      </c>
      <c r="W260" t="s">
        <v>179</v>
      </c>
      <c r="X260">
        <v>1</v>
      </c>
      <c r="Z260" t="s">
        <v>180</v>
      </c>
      <c r="AA260" t="s">
        <v>477</v>
      </c>
      <c r="AC260" t="s">
        <v>182</v>
      </c>
      <c r="AD260" t="s">
        <v>404</v>
      </c>
      <c r="AF260" t="s">
        <v>184</v>
      </c>
      <c r="AG260" t="s">
        <v>1334</v>
      </c>
      <c r="AI260" t="s">
        <v>186</v>
      </c>
      <c r="AK260" t="s">
        <v>187</v>
      </c>
      <c r="AL260" t="s">
        <v>188</v>
      </c>
      <c r="AM260" t="s">
        <v>1335</v>
      </c>
      <c r="AO260" t="s">
        <v>190</v>
      </c>
      <c r="AQ260" t="s">
        <v>192</v>
      </c>
      <c r="AR260" t="s">
        <v>193</v>
      </c>
      <c r="AS260" t="s">
        <v>196</v>
      </c>
      <c r="AU260" t="s">
        <v>195</v>
      </c>
      <c r="AV260" t="s">
        <v>217</v>
      </c>
    </row>
    <row r="261" spans="1:48" x14ac:dyDescent="0.2">
      <c r="A261" t="str">
        <f t="shared" si="4"/>
        <v>27B05_VE006</v>
      </c>
      <c r="B261" t="s">
        <v>1336</v>
      </c>
      <c r="C261" t="s">
        <v>169</v>
      </c>
      <c r="F261" t="s">
        <v>170</v>
      </c>
      <c r="G261" t="s">
        <v>1311</v>
      </c>
      <c r="H261" t="s">
        <v>1312</v>
      </c>
      <c r="O261" t="s">
        <v>200</v>
      </c>
      <c r="P261" t="s">
        <v>1337</v>
      </c>
      <c r="Q261" t="s">
        <v>622</v>
      </c>
      <c r="R261" t="s">
        <v>176</v>
      </c>
      <c r="T261" t="s">
        <v>177</v>
      </c>
      <c r="U261" t="s">
        <v>1280</v>
      </c>
      <c r="W261" t="s">
        <v>179</v>
      </c>
      <c r="X261">
        <v>1</v>
      </c>
      <c r="Z261" t="s">
        <v>180</v>
      </c>
      <c r="AA261" t="s">
        <v>477</v>
      </c>
      <c r="AC261" t="s">
        <v>182</v>
      </c>
      <c r="AD261" t="s">
        <v>1338</v>
      </c>
      <c r="AF261" t="s">
        <v>184</v>
      </c>
      <c r="AG261" t="s">
        <v>1339</v>
      </c>
      <c r="AI261" t="s">
        <v>186</v>
      </c>
      <c r="AK261" t="s">
        <v>187</v>
      </c>
      <c r="AL261" t="s">
        <v>188</v>
      </c>
      <c r="AM261" t="s">
        <v>1340</v>
      </c>
      <c r="AO261" t="s">
        <v>190</v>
      </c>
      <c r="AQ261" t="s">
        <v>192</v>
      </c>
      <c r="AR261" t="s">
        <v>193</v>
      </c>
      <c r="AS261" t="s">
        <v>196</v>
      </c>
      <c r="AU261" t="s">
        <v>195</v>
      </c>
      <c r="AV261" t="s">
        <v>217</v>
      </c>
    </row>
    <row r="262" spans="1:48" x14ac:dyDescent="0.2">
      <c r="A262" t="str">
        <f t="shared" si="4"/>
        <v>27A03_VE009-V</v>
      </c>
      <c r="B262" t="s">
        <v>1341</v>
      </c>
      <c r="C262" t="s">
        <v>169</v>
      </c>
      <c r="F262" t="s">
        <v>170</v>
      </c>
      <c r="G262" t="s">
        <v>1342</v>
      </c>
      <c r="H262" t="s">
        <v>1343</v>
      </c>
      <c r="O262" t="s">
        <v>221</v>
      </c>
      <c r="P262" t="s">
        <v>1313</v>
      </c>
      <c r="Q262" t="s">
        <v>223</v>
      </c>
      <c r="R262" t="s">
        <v>224</v>
      </c>
      <c r="S262" t="s">
        <v>1313</v>
      </c>
      <c r="T262" t="s">
        <v>177</v>
      </c>
      <c r="U262" t="s">
        <v>1344</v>
      </c>
      <c r="W262" t="s">
        <v>179</v>
      </c>
      <c r="X262">
        <v>1</v>
      </c>
      <c r="Z262" t="s">
        <v>180</v>
      </c>
      <c r="AC262" t="s">
        <v>182</v>
      </c>
      <c r="AF262" t="s">
        <v>184</v>
      </c>
      <c r="AG262" t="s">
        <v>1314</v>
      </c>
      <c r="AI262" t="s">
        <v>186</v>
      </c>
      <c r="AK262" t="s">
        <v>187</v>
      </c>
      <c r="AL262" t="s">
        <v>188</v>
      </c>
      <c r="AM262" t="s">
        <v>1345</v>
      </c>
      <c r="AO262" t="s">
        <v>190</v>
      </c>
      <c r="AQ262" t="s">
        <v>192</v>
      </c>
      <c r="AR262" t="s">
        <v>193</v>
      </c>
      <c r="AS262" t="s">
        <v>208</v>
      </c>
      <c r="AU262" t="s">
        <v>195</v>
      </c>
      <c r="AV262" t="s">
        <v>196</v>
      </c>
    </row>
    <row r="263" spans="1:48" x14ac:dyDescent="0.2">
      <c r="A263" t="str">
        <f t="shared" si="4"/>
        <v>27A03_VE006</v>
      </c>
      <c r="B263" t="s">
        <v>1346</v>
      </c>
      <c r="C263" t="s">
        <v>169</v>
      </c>
      <c r="F263" t="s">
        <v>170</v>
      </c>
      <c r="G263" t="s">
        <v>1342</v>
      </c>
      <c r="H263" t="s">
        <v>1343</v>
      </c>
      <c r="O263" t="s">
        <v>264</v>
      </c>
      <c r="P263" t="s">
        <v>978</v>
      </c>
      <c r="Q263" t="s">
        <v>718</v>
      </c>
      <c r="R263" t="s">
        <v>176</v>
      </c>
      <c r="T263" t="s">
        <v>177</v>
      </c>
      <c r="U263" t="s">
        <v>1280</v>
      </c>
      <c r="W263" t="s">
        <v>179</v>
      </c>
      <c r="X263">
        <v>1</v>
      </c>
      <c r="Z263" t="s">
        <v>180</v>
      </c>
      <c r="AA263" t="s">
        <v>686</v>
      </c>
      <c r="AC263" t="s">
        <v>182</v>
      </c>
      <c r="AF263" t="s">
        <v>184</v>
      </c>
      <c r="AG263" t="s">
        <v>1347</v>
      </c>
      <c r="AI263" t="s">
        <v>186</v>
      </c>
      <c r="AK263" t="s">
        <v>187</v>
      </c>
      <c r="AL263" t="s">
        <v>188</v>
      </c>
      <c r="AM263" t="s">
        <v>1348</v>
      </c>
      <c r="AO263" t="s">
        <v>190</v>
      </c>
      <c r="AQ263" t="s">
        <v>192</v>
      </c>
    </row>
    <row r="264" spans="1:48" x14ac:dyDescent="0.2">
      <c r="A264" t="str">
        <f t="shared" si="4"/>
        <v>27A03_VE007</v>
      </c>
      <c r="B264" t="s">
        <v>1349</v>
      </c>
      <c r="C264" t="s">
        <v>169</v>
      </c>
      <c r="F264" t="s">
        <v>170</v>
      </c>
      <c r="G264" t="s">
        <v>1342</v>
      </c>
      <c r="H264" t="s">
        <v>1343</v>
      </c>
      <c r="O264" t="s">
        <v>264</v>
      </c>
      <c r="P264" t="s">
        <v>978</v>
      </c>
      <c r="Q264" t="s">
        <v>718</v>
      </c>
      <c r="R264" t="s">
        <v>176</v>
      </c>
      <c r="T264" t="s">
        <v>177</v>
      </c>
      <c r="U264" t="s">
        <v>434</v>
      </c>
      <c r="W264" t="s">
        <v>179</v>
      </c>
      <c r="X264">
        <v>1</v>
      </c>
      <c r="Z264" t="s">
        <v>180</v>
      </c>
      <c r="AA264" t="s">
        <v>1350</v>
      </c>
      <c r="AC264" t="s">
        <v>182</v>
      </c>
      <c r="AF264" t="s">
        <v>184</v>
      </c>
      <c r="AG264" t="s">
        <v>1351</v>
      </c>
      <c r="AI264" t="s">
        <v>186</v>
      </c>
      <c r="AK264" t="s">
        <v>187</v>
      </c>
      <c r="AL264" t="s">
        <v>188</v>
      </c>
      <c r="AO264" t="s">
        <v>190</v>
      </c>
      <c r="AQ264" t="s">
        <v>192</v>
      </c>
    </row>
    <row r="265" spans="1:48" x14ac:dyDescent="0.2">
      <c r="A265" t="str">
        <f t="shared" si="4"/>
        <v>27A03_VE008-V</v>
      </c>
      <c r="B265" t="s">
        <v>1352</v>
      </c>
      <c r="C265" t="s">
        <v>169</v>
      </c>
      <c r="F265" t="s">
        <v>170</v>
      </c>
      <c r="G265" t="s">
        <v>1342</v>
      </c>
      <c r="H265" t="s">
        <v>1343</v>
      </c>
      <c r="O265" t="s">
        <v>221</v>
      </c>
      <c r="P265" t="s">
        <v>978</v>
      </c>
      <c r="Q265" t="s">
        <v>223</v>
      </c>
      <c r="R265" t="s">
        <v>224</v>
      </c>
      <c r="S265" t="s">
        <v>1313</v>
      </c>
      <c r="T265" t="s">
        <v>177</v>
      </c>
      <c r="U265" t="s">
        <v>1353</v>
      </c>
      <c r="W265" t="s">
        <v>179</v>
      </c>
      <c r="X265">
        <v>1</v>
      </c>
      <c r="Z265" t="s">
        <v>180</v>
      </c>
      <c r="AA265" t="s">
        <v>1350</v>
      </c>
      <c r="AC265" t="s">
        <v>182</v>
      </c>
      <c r="AF265" t="s">
        <v>184</v>
      </c>
      <c r="AG265" t="s">
        <v>1351</v>
      </c>
      <c r="AI265" t="s">
        <v>186</v>
      </c>
      <c r="AK265" t="s">
        <v>187</v>
      </c>
      <c r="AL265" t="s">
        <v>188</v>
      </c>
      <c r="AO265" t="s">
        <v>190</v>
      </c>
      <c r="AQ265" t="s">
        <v>192</v>
      </c>
    </row>
    <row r="266" spans="1:48" x14ac:dyDescent="0.2">
      <c r="A266" t="str">
        <f t="shared" si="4"/>
        <v>27A03_VE005</v>
      </c>
      <c r="B266" t="s">
        <v>1354</v>
      </c>
      <c r="C266" t="s">
        <v>169</v>
      </c>
      <c r="F266" t="s">
        <v>170</v>
      </c>
      <c r="G266" t="s">
        <v>1342</v>
      </c>
      <c r="H266" t="s">
        <v>1343</v>
      </c>
      <c r="O266" t="s">
        <v>264</v>
      </c>
      <c r="P266" t="s">
        <v>978</v>
      </c>
      <c r="Q266" t="s">
        <v>718</v>
      </c>
      <c r="R266" t="s">
        <v>176</v>
      </c>
      <c r="T266" t="s">
        <v>177</v>
      </c>
      <c r="U266" t="s">
        <v>701</v>
      </c>
      <c r="W266" t="s">
        <v>179</v>
      </c>
      <c r="X266">
        <v>1</v>
      </c>
      <c r="Z266" t="s">
        <v>180</v>
      </c>
      <c r="AA266" t="s">
        <v>686</v>
      </c>
      <c r="AC266" t="s">
        <v>182</v>
      </c>
      <c r="AF266" t="s">
        <v>184</v>
      </c>
      <c r="AG266" t="s">
        <v>1355</v>
      </c>
      <c r="AI266" t="s">
        <v>186</v>
      </c>
      <c r="AK266" t="s">
        <v>187</v>
      </c>
      <c r="AL266" t="s">
        <v>188</v>
      </c>
      <c r="AM266" t="s">
        <v>1348</v>
      </c>
      <c r="AO266" t="s">
        <v>190</v>
      </c>
      <c r="AQ266" t="s">
        <v>192</v>
      </c>
    </row>
    <row r="267" spans="1:48" x14ac:dyDescent="0.2">
      <c r="A267" t="str">
        <f t="shared" si="4"/>
        <v>27B09_VE002</v>
      </c>
      <c r="B267" t="s">
        <v>1356</v>
      </c>
      <c r="C267" t="s">
        <v>169</v>
      </c>
      <c r="F267" t="s">
        <v>170</v>
      </c>
      <c r="G267" t="s">
        <v>1357</v>
      </c>
      <c r="H267" t="s">
        <v>1358</v>
      </c>
      <c r="O267" t="s">
        <v>264</v>
      </c>
      <c r="P267" t="s">
        <v>978</v>
      </c>
      <c r="Q267" t="s">
        <v>718</v>
      </c>
      <c r="R267" t="s">
        <v>176</v>
      </c>
      <c r="T267" t="s">
        <v>177</v>
      </c>
      <c r="U267" t="s">
        <v>456</v>
      </c>
      <c r="W267" t="s">
        <v>179</v>
      </c>
      <c r="X267">
        <v>1</v>
      </c>
      <c r="Z267" t="s">
        <v>180</v>
      </c>
      <c r="AC267" t="s">
        <v>182</v>
      </c>
      <c r="AF267" t="s">
        <v>184</v>
      </c>
      <c r="AG267" t="s">
        <v>1359</v>
      </c>
      <c r="AI267" t="s">
        <v>186</v>
      </c>
      <c r="AK267" t="s">
        <v>187</v>
      </c>
      <c r="AL267" t="s">
        <v>188</v>
      </c>
      <c r="AO267" t="s">
        <v>190</v>
      </c>
      <c r="AQ267" t="s">
        <v>192</v>
      </c>
    </row>
    <row r="268" spans="1:48" x14ac:dyDescent="0.2">
      <c r="A268" t="str">
        <f t="shared" si="4"/>
        <v>27B09_004-V</v>
      </c>
      <c r="B268" t="s">
        <v>1360</v>
      </c>
      <c r="C268" t="s">
        <v>169</v>
      </c>
      <c r="F268" t="s">
        <v>170</v>
      </c>
      <c r="G268" t="s">
        <v>1357</v>
      </c>
      <c r="H268" t="s">
        <v>1358</v>
      </c>
      <c r="O268" t="s">
        <v>221</v>
      </c>
      <c r="P268" t="s">
        <v>648</v>
      </c>
      <c r="Q268" t="s">
        <v>223</v>
      </c>
      <c r="R268" t="s">
        <v>224</v>
      </c>
      <c r="S268" t="s">
        <v>978</v>
      </c>
      <c r="T268" t="s">
        <v>177</v>
      </c>
      <c r="U268" t="s">
        <v>1361</v>
      </c>
      <c r="W268" t="s">
        <v>179</v>
      </c>
      <c r="X268">
        <v>1</v>
      </c>
      <c r="Z268" t="s">
        <v>180</v>
      </c>
      <c r="AA268" t="s">
        <v>477</v>
      </c>
      <c r="AC268" t="s">
        <v>182</v>
      </c>
      <c r="AD268" t="s">
        <v>1331</v>
      </c>
      <c r="AF268" t="s">
        <v>184</v>
      </c>
      <c r="AG268" t="s">
        <v>1362</v>
      </c>
      <c r="AI268" t="s">
        <v>186</v>
      </c>
      <c r="AK268" t="s">
        <v>187</v>
      </c>
      <c r="AL268" t="s">
        <v>188</v>
      </c>
      <c r="AO268" t="s">
        <v>190</v>
      </c>
      <c r="AQ268" t="s">
        <v>192</v>
      </c>
    </row>
    <row r="269" spans="1:48" x14ac:dyDescent="0.2">
      <c r="A269" t="str">
        <f t="shared" si="4"/>
        <v>27B09_003-V</v>
      </c>
      <c r="B269" t="s">
        <v>1363</v>
      </c>
      <c r="C269" t="s">
        <v>169</v>
      </c>
      <c r="F269" t="s">
        <v>170</v>
      </c>
      <c r="G269" t="s">
        <v>1357</v>
      </c>
      <c r="H269" t="s">
        <v>1358</v>
      </c>
      <c r="O269" t="s">
        <v>221</v>
      </c>
      <c r="P269" t="s">
        <v>648</v>
      </c>
      <c r="Q269" t="s">
        <v>223</v>
      </c>
      <c r="R269" t="s">
        <v>224</v>
      </c>
      <c r="S269" t="s">
        <v>978</v>
      </c>
      <c r="T269" t="s">
        <v>177</v>
      </c>
      <c r="U269" t="s">
        <v>1364</v>
      </c>
      <c r="W269" t="s">
        <v>179</v>
      </c>
      <c r="X269">
        <v>1</v>
      </c>
      <c r="Z269" t="s">
        <v>180</v>
      </c>
      <c r="AA269" t="s">
        <v>477</v>
      </c>
      <c r="AC269" t="s">
        <v>182</v>
      </c>
      <c r="AD269" t="s">
        <v>1331</v>
      </c>
      <c r="AF269" t="s">
        <v>184</v>
      </c>
      <c r="AG269" t="s">
        <v>1362</v>
      </c>
      <c r="AI269" t="s">
        <v>186</v>
      </c>
      <c r="AK269" t="s">
        <v>187</v>
      </c>
      <c r="AL269" t="s">
        <v>188</v>
      </c>
      <c r="AO269" t="s">
        <v>190</v>
      </c>
      <c r="AQ269" t="s">
        <v>192</v>
      </c>
    </row>
    <row r="270" spans="1:48" x14ac:dyDescent="0.2">
      <c r="A270" t="str">
        <f t="shared" si="4"/>
        <v>27B09_002-V</v>
      </c>
      <c r="B270" t="s">
        <v>1365</v>
      </c>
      <c r="C270" t="s">
        <v>169</v>
      </c>
      <c r="F270" t="s">
        <v>170</v>
      </c>
      <c r="G270" t="s">
        <v>1357</v>
      </c>
      <c r="H270" t="s">
        <v>1358</v>
      </c>
      <c r="O270" t="s">
        <v>221</v>
      </c>
      <c r="P270" t="s">
        <v>648</v>
      </c>
      <c r="Q270" t="s">
        <v>223</v>
      </c>
      <c r="R270" t="s">
        <v>224</v>
      </c>
      <c r="S270" t="s">
        <v>978</v>
      </c>
      <c r="T270" t="s">
        <v>177</v>
      </c>
      <c r="U270" t="s">
        <v>1366</v>
      </c>
      <c r="W270" t="s">
        <v>179</v>
      </c>
      <c r="X270">
        <v>1</v>
      </c>
      <c r="Z270" t="s">
        <v>180</v>
      </c>
      <c r="AA270" t="s">
        <v>477</v>
      </c>
      <c r="AC270" t="s">
        <v>182</v>
      </c>
      <c r="AD270" t="s">
        <v>1331</v>
      </c>
      <c r="AF270" t="s">
        <v>184</v>
      </c>
      <c r="AG270" t="s">
        <v>1362</v>
      </c>
      <c r="AI270" t="s">
        <v>186</v>
      </c>
      <c r="AK270" t="s">
        <v>187</v>
      </c>
      <c r="AL270" t="s">
        <v>188</v>
      </c>
      <c r="AO270" t="s">
        <v>190</v>
      </c>
      <c r="AQ270" t="s">
        <v>192</v>
      </c>
    </row>
    <row r="271" spans="1:48" x14ac:dyDescent="0.2">
      <c r="A271" t="str">
        <f t="shared" si="4"/>
        <v>27B09_VE001</v>
      </c>
      <c r="B271" t="s">
        <v>1367</v>
      </c>
      <c r="C271" t="s">
        <v>169</v>
      </c>
      <c r="F271" t="s">
        <v>170</v>
      </c>
      <c r="G271" t="s">
        <v>1357</v>
      </c>
      <c r="H271" t="s">
        <v>1358</v>
      </c>
      <c r="O271" t="s">
        <v>303</v>
      </c>
      <c r="P271" t="s">
        <v>648</v>
      </c>
      <c r="Q271" t="s">
        <v>304</v>
      </c>
      <c r="R271" t="s">
        <v>176</v>
      </c>
      <c r="T271" t="s">
        <v>177</v>
      </c>
      <c r="U271" t="s">
        <v>463</v>
      </c>
      <c r="W271" t="s">
        <v>179</v>
      </c>
      <c r="X271">
        <v>1</v>
      </c>
      <c r="Z271" t="s">
        <v>180</v>
      </c>
      <c r="AA271" t="s">
        <v>1368</v>
      </c>
      <c r="AC271" t="s">
        <v>182</v>
      </c>
      <c r="AD271" t="s">
        <v>1369</v>
      </c>
      <c r="AF271" t="s">
        <v>184</v>
      </c>
      <c r="AG271" t="s">
        <v>1370</v>
      </c>
      <c r="AI271" t="s">
        <v>186</v>
      </c>
      <c r="AJ271">
        <v>2013</v>
      </c>
      <c r="AK271" t="s">
        <v>187</v>
      </c>
      <c r="AL271" t="s">
        <v>188</v>
      </c>
      <c r="AO271" t="s">
        <v>190</v>
      </c>
      <c r="AP271" t="s">
        <v>1371</v>
      </c>
      <c r="AQ271" t="s">
        <v>192</v>
      </c>
      <c r="AR271" t="s">
        <v>193</v>
      </c>
      <c r="AS271" t="s">
        <v>208</v>
      </c>
      <c r="AU271" t="s">
        <v>195</v>
      </c>
      <c r="AV271" t="s">
        <v>196</v>
      </c>
    </row>
    <row r="272" spans="1:48" x14ac:dyDescent="0.2">
      <c r="A272" t="str">
        <f t="shared" si="4"/>
        <v>44C03_VE901</v>
      </c>
      <c r="B272" t="s">
        <v>1372</v>
      </c>
      <c r="C272" t="s">
        <v>169</v>
      </c>
      <c r="F272" t="s">
        <v>170</v>
      </c>
      <c r="G272" t="s">
        <v>1373</v>
      </c>
      <c r="H272" t="s">
        <v>1374</v>
      </c>
      <c r="O272" t="s">
        <v>342</v>
      </c>
      <c r="P272" t="s">
        <v>201</v>
      </c>
      <c r="Q272" t="s">
        <v>1375</v>
      </c>
      <c r="R272" t="s">
        <v>176</v>
      </c>
      <c r="T272" t="s">
        <v>177</v>
      </c>
      <c r="U272" t="s">
        <v>286</v>
      </c>
      <c r="W272" t="s">
        <v>179</v>
      </c>
      <c r="X272">
        <v>1</v>
      </c>
      <c r="Z272" t="s">
        <v>180</v>
      </c>
      <c r="AA272" t="s">
        <v>1368</v>
      </c>
      <c r="AC272" t="s">
        <v>182</v>
      </c>
      <c r="AF272" t="s">
        <v>184</v>
      </c>
      <c r="AG272" t="s">
        <v>1376</v>
      </c>
      <c r="AI272" t="s">
        <v>186</v>
      </c>
      <c r="AJ272">
        <v>2000</v>
      </c>
      <c r="AK272" t="s">
        <v>187</v>
      </c>
      <c r="AL272" t="s">
        <v>188</v>
      </c>
      <c r="AO272" t="s">
        <v>190</v>
      </c>
      <c r="AP272" t="s">
        <v>361</v>
      </c>
      <c r="AQ272" t="s">
        <v>192</v>
      </c>
      <c r="AR272" t="s">
        <v>193</v>
      </c>
      <c r="AS272" t="s">
        <v>208</v>
      </c>
      <c r="AU272" t="s">
        <v>195</v>
      </c>
      <c r="AV272" t="s">
        <v>196</v>
      </c>
    </row>
    <row r="273" spans="1:48" x14ac:dyDescent="0.2">
      <c r="A273" t="str">
        <f t="shared" si="4"/>
        <v>30G22_30G22 - 001-V</v>
      </c>
      <c r="B273" t="s">
        <v>1377</v>
      </c>
      <c r="C273" t="s">
        <v>169</v>
      </c>
      <c r="F273" t="s">
        <v>170</v>
      </c>
      <c r="G273" t="s">
        <v>1378</v>
      </c>
      <c r="H273" t="s">
        <v>1379</v>
      </c>
      <c r="O273" t="s">
        <v>221</v>
      </c>
      <c r="P273" t="s">
        <v>201</v>
      </c>
      <c r="Q273" t="s">
        <v>223</v>
      </c>
      <c r="R273" t="s">
        <v>224</v>
      </c>
      <c r="S273" t="s">
        <v>1380</v>
      </c>
      <c r="T273" t="s">
        <v>177</v>
      </c>
      <c r="U273" t="s">
        <v>1381</v>
      </c>
      <c r="W273" t="s">
        <v>179</v>
      </c>
      <c r="X273">
        <v>1</v>
      </c>
      <c r="Z273" t="s">
        <v>180</v>
      </c>
      <c r="AA273" t="s">
        <v>1147</v>
      </c>
      <c r="AC273" t="s">
        <v>182</v>
      </c>
      <c r="AD273" t="s">
        <v>1382</v>
      </c>
      <c r="AF273" t="s">
        <v>184</v>
      </c>
      <c r="AG273" t="s">
        <v>1383</v>
      </c>
      <c r="AI273" t="s">
        <v>186</v>
      </c>
      <c r="AJ273">
        <v>1992</v>
      </c>
      <c r="AK273" t="s">
        <v>187</v>
      </c>
      <c r="AL273" t="s">
        <v>188</v>
      </c>
      <c r="AM273" t="s">
        <v>1384</v>
      </c>
      <c r="AO273" t="s">
        <v>190</v>
      </c>
      <c r="AP273" t="s">
        <v>251</v>
      </c>
      <c r="AQ273" t="s">
        <v>192</v>
      </c>
      <c r="AR273" t="s">
        <v>193</v>
      </c>
      <c r="AS273" t="s">
        <v>196</v>
      </c>
      <c r="AU273" t="s">
        <v>195</v>
      </c>
      <c r="AV273" t="s">
        <v>196</v>
      </c>
    </row>
    <row r="274" spans="1:48" x14ac:dyDescent="0.2">
      <c r="A274" t="str">
        <f t="shared" si="4"/>
        <v>30G03_VE7</v>
      </c>
      <c r="B274" t="s">
        <v>1385</v>
      </c>
      <c r="C274" t="s">
        <v>169</v>
      </c>
      <c r="F274" t="s">
        <v>170</v>
      </c>
      <c r="G274" t="s">
        <v>1386</v>
      </c>
      <c r="H274" t="s">
        <v>1387</v>
      </c>
      <c r="O274" t="s">
        <v>200</v>
      </c>
      <c r="P274" t="s">
        <v>320</v>
      </c>
      <c r="Q274" t="s">
        <v>320</v>
      </c>
      <c r="R274" t="s">
        <v>176</v>
      </c>
      <c r="T274" t="s">
        <v>177</v>
      </c>
      <c r="U274" t="s">
        <v>1388</v>
      </c>
      <c r="W274" t="s">
        <v>179</v>
      </c>
      <c r="X274">
        <v>1</v>
      </c>
      <c r="Z274" t="s">
        <v>180</v>
      </c>
      <c r="AA274" t="s">
        <v>181</v>
      </c>
      <c r="AC274" t="s">
        <v>182</v>
      </c>
      <c r="AD274" t="s">
        <v>1389</v>
      </c>
      <c r="AF274" t="s">
        <v>184</v>
      </c>
      <c r="AG274" t="s">
        <v>1390</v>
      </c>
      <c r="AI274" t="s">
        <v>186</v>
      </c>
      <c r="AJ274">
        <v>2011</v>
      </c>
      <c r="AK274" t="s">
        <v>187</v>
      </c>
      <c r="AL274" t="s">
        <v>188</v>
      </c>
      <c r="AM274" t="s">
        <v>1391</v>
      </c>
      <c r="AO274" t="s">
        <v>190</v>
      </c>
      <c r="AP274" t="s">
        <v>1392</v>
      </c>
      <c r="AQ274" t="s">
        <v>192</v>
      </c>
      <c r="AR274" t="s">
        <v>193</v>
      </c>
      <c r="AS274" t="s">
        <v>208</v>
      </c>
      <c r="AU274" t="s">
        <v>195</v>
      </c>
      <c r="AV274" t="s">
        <v>196</v>
      </c>
    </row>
    <row r="275" spans="1:48" x14ac:dyDescent="0.2">
      <c r="A275" t="str">
        <f t="shared" si="4"/>
        <v>30G03_VE6</v>
      </c>
      <c r="B275" t="s">
        <v>1393</v>
      </c>
      <c r="C275" t="s">
        <v>169</v>
      </c>
      <c r="F275" t="s">
        <v>170</v>
      </c>
      <c r="G275" t="s">
        <v>1386</v>
      </c>
      <c r="H275" t="s">
        <v>1387</v>
      </c>
      <c r="O275" t="s">
        <v>200</v>
      </c>
      <c r="P275" t="s">
        <v>847</v>
      </c>
      <c r="Q275" t="s">
        <v>662</v>
      </c>
      <c r="R275" t="s">
        <v>176</v>
      </c>
      <c r="T275" t="s">
        <v>177</v>
      </c>
      <c r="U275" t="s">
        <v>1045</v>
      </c>
      <c r="W275" t="s">
        <v>179</v>
      </c>
      <c r="X275">
        <v>1</v>
      </c>
      <c r="Z275" t="s">
        <v>180</v>
      </c>
      <c r="AC275" t="s">
        <v>182</v>
      </c>
      <c r="AF275" t="s">
        <v>184</v>
      </c>
      <c r="AG275" t="s">
        <v>1394</v>
      </c>
      <c r="AI275" t="s">
        <v>186</v>
      </c>
      <c r="AJ275">
        <v>2002</v>
      </c>
      <c r="AK275" t="s">
        <v>187</v>
      </c>
      <c r="AL275" t="s">
        <v>188</v>
      </c>
      <c r="AM275" t="s">
        <v>1395</v>
      </c>
      <c r="AO275" t="s">
        <v>190</v>
      </c>
      <c r="AP275" t="s">
        <v>1396</v>
      </c>
      <c r="AQ275" t="s">
        <v>192</v>
      </c>
      <c r="AR275" t="s">
        <v>193</v>
      </c>
      <c r="AS275" t="s">
        <v>208</v>
      </c>
      <c r="AU275" t="s">
        <v>195</v>
      </c>
      <c r="AV275" t="s">
        <v>196</v>
      </c>
    </row>
    <row r="276" spans="1:48" x14ac:dyDescent="0.2">
      <c r="A276" t="str">
        <f t="shared" si="4"/>
        <v>30G03_VE1</v>
      </c>
      <c r="B276" t="s">
        <v>1397</v>
      </c>
      <c r="C276" t="s">
        <v>169</v>
      </c>
      <c r="F276" t="s">
        <v>170</v>
      </c>
      <c r="G276" t="s">
        <v>1386</v>
      </c>
      <c r="H276" t="s">
        <v>1387</v>
      </c>
      <c r="O276" t="s">
        <v>200</v>
      </c>
      <c r="P276" t="s">
        <v>201</v>
      </c>
      <c r="Q276" t="s">
        <v>662</v>
      </c>
      <c r="R276" t="s">
        <v>176</v>
      </c>
      <c r="T276" t="s">
        <v>177</v>
      </c>
      <c r="U276" t="s">
        <v>724</v>
      </c>
      <c r="W276" t="s">
        <v>179</v>
      </c>
      <c r="X276">
        <v>1</v>
      </c>
      <c r="Z276" t="s">
        <v>180</v>
      </c>
      <c r="AC276" t="s">
        <v>182</v>
      </c>
      <c r="AF276" t="s">
        <v>184</v>
      </c>
      <c r="AG276" t="s">
        <v>1398</v>
      </c>
      <c r="AI276" t="s">
        <v>186</v>
      </c>
      <c r="AJ276">
        <v>2002</v>
      </c>
      <c r="AK276" t="s">
        <v>187</v>
      </c>
      <c r="AL276" t="s">
        <v>188</v>
      </c>
      <c r="AM276" t="s">
        <v>1399</v>
      </c>
      <c r="AO276" t="s">
        <v>190</v>
      </c>
      <c r="AP276" t="s">
        <v>1319</v>
      </c>
      <c r="AQ276" t="s">
        <v>192</v>
      </c>
      <c r="AR276" t="s">
        <v>193</v>
      </c>
      <c r="AS276" t="s">
        <v>208</v>
      </c>
      <c r="AU276" t="s">
        <v>195</v>
      </c>
      <c r="AV276" t="s">
        <v>196</v>
      </c>
    </row>
    <row r="277" spans="1:48" x14ac:dyDescent="0.2">
      <c r="A277" t="str">
        <f t="shared" si="4"/>
        <v>30G03_VE28</v>
      </c>
      <c r="B277" t="s">
        <v>1400</v>
      </c>
      <c r="C277" t="s">
        <v>169</v>
      </c>
      <c r="F277" t="s">
        <v>170</v>
      </c>
      <c r="G277" t="s">
        <v>1386</v>
      </c>
      <c r="H277" t="s">
        <v>1387</v>
      </c>
      <c r="O277" t="s">
        <v>200</v>
      </c>
      <c r="P277" t="s">
        <v>201</v>
      </c>
      <c r="Q277" t="s">
        <v>662</v>
      </c>
      <c r="R277" t="s">
        <v>176</v>
      </c>
      <c r="T277" t="s">
        <v>177</v>
      </c>
      <c r="U277" t="s">
        <v>1401</v>
      </c>
      <c r="W277" t="s">
        <v>179</v>
      </c>
      <c r="X277">
        <v>1</v>
      </c>
      <c r="Z277" t="s">
        <v>180</v>
      </c>
      <c r="AC277" t="s">
        <v>182</v>
      </c>
      <c r="AF277" t="s">
        <v>184</v>
      </c>
      <c r="AG277" t="s">
        <v>1402</v>
      </c>
      <c r="AI277" t="s">
        <v>186</v>
      </c>
      <c r="AJ277">
        <v>2002</v>
      </c>
      <c r="AK277" t="s">
        <v>187</v>
      </c>
      <c r="AL277" t="s">
        <v>188</v>
      </c>
      <c r="AM277" t="s">
        <v>1403</v>
      </c>
      <c r="AO277" t="s">
        <v>190</v>
      </c>
      <c r="AP277" t="s">
        <v>1396</v>
      </c>
      <c r="AQ277" t="s">
        <v>192</v>
      </c>
      <c r="AR277" t="s">
        <v>193</v>
      </c>
      <c r="AS277" t="s">
        <v>208</v>
      </c>
      <c r="AU277" t="s">
        <v>195</v>
      </c>
      <c r="AV277" t="s">
        <v>196</v>
      </c>
    </row>
    <row r="278" spans="1:48" x14ac:dyDescent="0.2">
      <c r="A278" t="str">
        <f t="shared" si="4"/>
        <v>30G03_VE25</v>
      </c>
      <c r="B278" t="s">
        <v>1404</v>
      </c>
      <c r="C278" t="s">
        <v>169</v>
      </c>
      <c r="F278" t="s">
        <v>170</v>
      </c>
      <c r="G278" t="s">
        <v>1386</v>
      </c>
      <c r="H278" t="s">
        <v>1387</v>
      </c>
      <c r="O278" t="s">
        <v>200</v>
      </c>
      <c r="P278" t="s">
        <v>201</v>
      </c>
      <c r="Q278" t="s">
        <v>662</v>
      </c>
      <c r="R278" t="s">
        <v>176</v>
      </c>
      <c r="T278" t="s">
        <v>177</v>
      </c>
      <c r="U278" t="s">
        <v>1405</v>
      </c>
      <c r="W278" t="s">
        <v>179</v>
      </c>
      <c r="X278">
        <v>1</v>
      </c>
      <c r="Z278" t="s">
        <v>180</v>
      </c>
      <c r="AC278" t="s">
        <v>182</v>
      </c>
      <c r="AF278" t="s">
        <v>184</v>
      </c>
      <c r="AG278" t="s">
        <v>1406</v>
      </c>
      <c r="AI278" t="s">
        <v>186</v>
      </c>
      <c r="AJ278">
        <v>2002</v>
      </c>
      <c r="AK278" t="s">
        <v>187</v>
      </c>
      <c r="AL278" t="s">
        <v>188</v>
      </c>
      <c r="AM278" t="s">
        <v>1407</v>
      </c>
      <c r="AO278" t="s">
        <v>190</v>
      </c>
      <c r="AP278" t="s">
        <v>365</v>
      </c>
      <c r="AQ278" t="s">
        <v>192</v>
      </c>
      <c r="AR278" t="s">
        <v>193</v>
      </c>
      <c r="AS278" t="s">
        <v>208</v>
      </c>
      <c r="AU278" t="s">
        <v>195</v>
      </c>
      <c r="AV278" t="s">
        <v>196</v>
      </c>
    </row>
    <row r="279" spans="1:48" x14ac:dyDescent="0.2">
      <c r="A279" t="str">
        <f t="shared" si="4"/>
        <v>30G06_30G06-002</v>
      </c>
      <c r="B279" t="s">
        <v>1408</v>
      </c>
      <c r="C279" t="s">
        <v>169</v>
      </c>
      <c r="F279" t="s">
        <v>170</v>
      </c>
      <c r="G279" t="s">
        <v>1409</v>
      </c>
      <c r="H279" t="s">
        <v>1410</v>
      </c>
      <c r="O279" t="s">
        <v>412</v>
      </c>
      <c r="P279" t="s">
        <v>847</v>
      </c>
      <c r="Q279" t="s">
        <v>414</v>
      </c>
      <c r="R279" t="s">
        <v>224</v>
      </c>
      <c r="S279" t="s">
        <v>414</v>
      </c>
      <c r="T279" t="s">
        <v>177</v>
      </c>
      <c r="U279" t="s">
        <v>1411</v>
      </c>
      <c r="W279" t="s">
        <v>179</v>
      </c>
      <c r="X279">
        <v>1</v>
      </c>
      <c r="Z279" t="s">
        <v>180</v>
      </c>
      <c r="AC279" t="s">
        <v>182</v>
      </c>
      <c r="AF279" t="s">
        <v>184</v>
      </c>
      <c r="AG279" t="s">
        <v>1412</v>
      </c>
      <c r="AI279" t="s">
        <v>186</v>
      </c>
      <c r="AJ279">
        <v>1970</v>
      </c>
      <c r="AK279" t="s">
        <v>187</v>
      </c>
      <c r="AL279" t="s">
        <v>188</v>
      </c>
      <c r="AM279" t="s">
        <v>1413</v>
      </c>
      <c r="AO279" t="s">
        <v>190</v>
      </c>
      <c r="AQ279" t="s">
        <v>192</v>
      </c>
      <c r="AR279" t="s">
        <v>193</v>
      </c>
      <c r="AS279" t="s">
        <v>196</v>
      </c>
      <c r="AU279" t="s">
        <v>195</v>
      </c>
      <c r="AV279" t="s">
        <v>217</v>
      </c>
    </row>
    <row r="280" spans="1:48" x14ac:dyDescent="0.2">
      <c r="A280" t="str">
        <f t="shared" si="4"/>
        <v>30G06_VE1</v>
      </c>
      <c r="B280" t="s">
        <v>1414</v>
      </c>
      <c r="C280" t="s">
        <v>169</v>
      </c>
      <c r="F280" t="s">
        <v>170</v>
      </c>
      <c r="G280" t="s">
        <v>1409</v>
      </c>
      <c r="H280" t="s">
        <v>1410</v>
      </c>
      <c r="O280" t="s">
        <v>412</v>
      </c>
      <c r="P280" t="s">
        <v>847</v>
      </c>
      <c r="Q280" t="s">
        <v>414</v>
      </c>
      <c r="R280" t="s">
        <v>224</v>
      </c>
      <c r="S280" t="s">
        <v>414</v>
      </c>
      <c r="T280" t="s">
        <v>177</v>
      </c>
      <c r="U280" t="s">
        <v>724</v>
      </c>
      <c r="W280" t="s">
        <v>179</v>
      </c>
      <c r="X280">
        <v>1</v>
      </c>
      <c r="Z280" t="s">
        <v>180</v>
      </c>
      <c r="AA280" t="s">
        <v>477</v>
      </c>
      <c r="AC280" t="s">
        <v>182</v>
      </c>
      <c r="AD280" t="s">
        <v>1415</v>
      </c>
      <c r="AF280" t="s">
        <v>184</v>
      </c>
      <c r="AG280" t="s">
        <v>1416</v>
      </c>
      <c r="AI280" t="s">
        <v>186</v>
      </c>
      <c r="AJ280">
        <v>1995</v>
      </c>
      <c r="AK280" t="s">
        <v>187</v>
      </c>
      <c r="AL280" t="s">
        <v>188</v>
      </c>
      <c r="AM280" t="s">
        <v>1417</v>
      </c>
      <c r="AO280" t="s">
        <v>190</v>
      </c>
      <c r="AP280" t="s">
        <v>1319</v>
      </c>
      <c r="AQ280" t="s">
        <v>192</v>
      </c>
      <c r="AR280" t="s">
        <v>193</v>
      </c>
      <c r="AS280" t="s">
        <v>196</v>
      </c>
      <c r="AU280" t="s">
        <v>195</v>
      </c>
      <c r="AV280" t="s">
        <v>217</v>
      </c>
    </row>
    <row r="281" spans="1:48" x14ac:dyDescent="0.2">
      <c r="A281" t="str">
        <f t="shared" si="4"/>
        <v>37B35_VE1</v>
      </c>
      <c r="B281" t="s">
        <v>1418</v>
      </c>
      <c r="C281" t="s">
        <v>169</v>
      </c>
      <c r="F281" t="s">
        <v>170</v>
      </c>
      <c r="G281" t="s">
        <v>1419</v>
      </c>
      <c r="H281" t="s">
        <v>1420</v>
      </c>
      <c r="O281" t="s">
        <v>200</v>
      </c>
      <c r="P281" t="s">
        <v>201</v>
      </c>
      <c r="Q281" t="s">
        <v>202</v>
      </c>
      <c r="R281" t="s">
        <v>176</v>
      </c>
      <c r="T281" t="s">
        <v>177</v>
      </c>
      <c r="U281" t="s">
        <v>724</v>
      </c>
      <c r="W281" t="s">
        <v>179</v>
      </c>
      <c r="X281">
        <v>1</v>
      </c>
      <c r="Z281" t="s">
        <v>180</v>
      </c>
      <c r="AA281" t="s">
        <v>181</v>
      </c>
      <c r="AC281" t="s">
        <v>182</v>
      </c>
      <c r="AF281" t="s">
        <v>184</v>
      </c>
      <c r="AG281" t="s">
        <v>1421</v>
      </c>
      <c r="AI281" t="s">
        <v>186</v>
      </c>
      <c r="AJ281">
        <v>1990</v>
      </c>
      <c r="AK281" t="s">
        <v>187</v>
      </c>
      <c r="AL281" t="s">
        <v>188</v>
      </c>
      <c r="AM281" t="s">
        <v>1422</v>
      </c>
      <c r="AO281" t="s">
        <v>190</v>
      </c>
      <c r="AP281" t="s">
        <v>1396</v>
      </c>
      <c r="AQ281" t="s">
        <v>192</v>
      </c>
      <c r="AR281" t="s">
        <v>193</v>
      </c>
      <c r="AS281" t="s">
        <v>208</v>
      </c>
      <c r="AU281" t="s">
        <v>195</v>
      </c>
      <c r="AV281" t="s">
        <v>196</v>
      </c>
    </row>
    <row r="282" spans="1:48" x14ac:dyDescent="0.2">
      <c r="A282" t="str">
        <f t="shared" si="4"/>
        <v>32C33_VE01</v>
      </c>
      <c r="B282" t="s">
        <v>1423</v>
      </c>
      <c r="C282" t="s">
        <v>169</v>
      </c>
      <c r="F282" t="s">
        <v>170</v>
      </c>
      <c r="G282" t="s">
        <v>1424</v>
      </c>
      <c r="H282" t="s">
        <v>1425</v>
      </c>
      <c r="O282" t="s">
        <v>200</v>
      </c>
      <c r="P282" t="s">
        <v>1426</v>
      </c>
      <c r="Q282" t="s">
        <v>662</v>
      </c>
      <c r="R282" t="s">
        <v>176</v>
      </c>
      <c r="T282" t="s">
        <v>177</v>
      </c>
      <c r="U282" t="s">
        <v>760</v>
      </c>
      <c r="W282" t="s">
        <v>179</v>
      </c>
      <c r="X282">
        <v>1</v>
      </c>
      <c r="Z282" t="s">
        <v>180</v>
      </c>
      <c r="AC282" t="s">
        <v>182</v>
      </c>
      <c r="AF282" t="s">
        <v>184</v>
      </c>
      <c r="AG282" t="s">
        <v>1427</v>
      </c>
      <c r="AI282" t="s">
        <v>186</v>
      </c>
      <c r="AK282" t="s">
        <v>187</v>
      </c>
      <c r="AL282" t="s">
        <v>188</v>
      </c>
      <c r="AM282" t="s">
        <v>1428</v>
      </c>
      <c r="AO282" t="s">
        <v>190</v>
      </c>
      <c r="AQ282" t="s">
        <v>192</v>
      </c>
      <c r="AR282" t="s">
        <v>193</v>
      </c>
      <c r="AS282" t="s">
        <v>208</v>
      </c>
      <c r="AU282" t="s">
        <v>195</v>
      </c>
      <c r="AV282" t="s">
        <v>196</v>
      </c>
    </row>
    <row r="283" spans="1:48" x14ac:dyDescent="0.2">
      <c r="A283" t="str">
        <f t="shared" si="4"/>
        <v>32C22_11429</v>
      </c>
      <c r="B283" t="s">
        <v>1429</v>
      </c>
      <c r="C283" t="s">
        <v>169</v>
      </c>
      <c r="F283" t="s">
        <v>170</v>
      </c>
      <c r="G283" t="s">
        <v>1430</v>
      </c>
      <c r="H283" t="s">
        <v>1431</v>
      </c>
      <c r="O283" t="s">
        <v>426</v>
      </c>
      <c r="P283" t="s">
        <v>201</v>
      </c>
      <c r="Q283" t="s">
        <v>1432</v>
      </c>
      <c r="R283" t="s">
        <v>176</v>
      </c>
      <c r="T283" t="s">
        <v>177</v>
      </c>
      <c r="U283" t="s">
        <v>1433</v>
      </c>
      <c r="W283" t="s">
        <v>179</v>
      </c>
      <c r="X283">
        <v>1</v>
      </c>
      <c r="Z283" t="s">
        <v>180</v>
      </c>
      <c r="AA283" t="s">
        <v>1032</v>
      </c>
      <c r="AC283" t="s">
        <v>182</v>
      </c>
      <c r="AD283" t="s">
        <v>1032</v>
      </c>
      <c r="AF283" t="s">
        <v>184</v>
      </c>
      <c r="AG283" t="s">
        <v>1434</v>
      </c>
      <c r="AI283" t="s">
        <v>186</v>
      </c>
      <c r="AJ283">
        <v>1900</v>
      </c>
      <c r="AK283" t="s">
        <v>187</v>
      </c>
      <c r="AL283" t="s">
        <v>188</v>
      </c>
      <c r="AM283" t="s">
        <v>1435</v>
      </c>
      <c r="AO283" t="s">
        <v>190</v>
      </c>
      <c r="AP283" t="s">
        <v>1436</v>
      </c>
      <c r="AQ283" t="s">
        <v>192</v>
      </c>
      <c r="AR283" t="s">
        <v>193</v>
      </c>
      <c r="AS283" t="s">
        <v>196</v>
      </c>
      <c r="AU283" t="s">
        <v>195</v>
      </c>
      <c r="AV283" t="s">
        <v>196</v>
      </c>
    </row>
    <row r="284" spans="1:48" x14ac:dyDescent="0.2">
      <c r="A284" t="str">
        <f t="shared" si="4"/>
        <v>32C22_11428</v>
      </c>
      <c r="B284" t="s">
        <v>1437</v>
      </c>
      <c r="C284" t="s">
        <v>169</v>
      </c>
      <c r="F284" t="s">
        <v>170</v>
      </c>
      <c r="G284" t="s">
        <v>1430</v>
      </c>
      <c r="H284" t="s">
        <v>1431</v>
      </c>
      <c r="O284" t="s">
        <v>426</v>
      </c>
      <c r="P284" t="s">
        <v>201</v>
      </c>
      <c r="Q284" t="s">
        <v>1432</v>
      </c>
      <c r="R284" t="s">
        <v>176</v>
      </c>
      <c r="T284" t="s">
        <v>177</v>
      </c>
      <c r="U284" t="s">
        <v>1438</v>
      </c>
      <c r="W284" t="s">
        <v>179</v>
      </c>
      <c r="X284">
        <v>1</v>
      </c>
      <c r="Z284" t="s">
        <v>180</v>
      </c>
      <c r="AA284" t="s">
        <v>1032</v>
      </c>
      <c r="AC284" t="s">
        <v>182</v>
      </c>
      <c r="AD284" t="s">
        <v>1032</v>
      </c>
      <c r="AF284" t="s">
        <v>184</v>
      </c>
      <c r="AG284" t="s">
        <v>1439</v>
      </c>
      <c r="AI284" t="s">
        <v>186</v>
      </c>
      <c r="AJ284">
        <v>1900</v>
      </c>
      <c r="AK284" t="s">
        <v>187</v>
      </c>
      <c r="AL284" t="s">
        <v>188</v>
      </c>
      <c r="AM284" t="s">
        <v>1440</v>
      </c>
      <c r="AO284" t="s">
        <v>190</v>
      </c>
      <c r="AP284" t="s">
        <v>1319</v>
      </c>
      <c r="AQ284" t="s">
        <v>192</v>
      </c>
      <c r="AR284" t="s">
        <v>193</v>
      </c>
      <c r="AS284" t="s">
        <v>196</v>
      </c>
      <c r="AU284" t="s">
        <v>195</v>
      </c>
      <c r="AV284" t="s">
        <v>196</v>
      </c>
    </row>
    <row r="285" spans="1:48" x14ac:dyDescent="0.2">
      <c r="A285" t="str">
        <f t="shared" si="4"/>
        <v>32C22_11432</v>
      </c>
      <c r="B285" t="s">
        <v>1441</v>
      </c>
      <c r="C285" t="s">
        <v>169</v>
      </c>
      <c r="F285" t="s">
        <v>170</v>
      </c>
      <c r="G285" t="s">
        <v>1430</v>
      </c>
      <c r="H285" t="s">
        <v>1431</v>
      </c>
      <c r="O285" t="s">
        <v>426</v>
      </c>
      <c r="P285" t="s">
        <v>201</v>
      </c>
      <c r="Q285" t="s">
        <v>1432</v>
      </c>
      <c r="R285" t="s">
        <v>176</v>
      </c>
      <c r="T285" t="s">
        <v>177</v>
      </c>
      <c r="U285" t="s">
        <v>1442</v>
      </c>
      <c r="W285" t="s">
        <v>179</v>
      </c>
      <c r="X285">
        <v>1</v>
      </c>
      <c r="Z285" t="s">
        <v>180</v>
      </c>
      <c r="AA285" t="s">
        <v>1443</v>
      </c>
      <c r="AC285" t="s">
        <v>182</v>
      </c>
      <c r="AD285" t="s">
        <v>1444</v>
      </c>
      <c r="AF285" t="s">
        <v>184</v>
      </c>
      <c r="AG285" t="s">
        <v>1445</v>
      </c>
      <c r="AI285" t="s">
        <v>186</v>
      </c>
      <c r="AJ285">
        <v>1900</v>
      </c>
      <c r="AK285" t="s">
        <v>187</v>
      </c>
      <c r="AL285" t="s">
        <v>188</v>
      </c>
      <c r="AM285" t="s">
        <v>1446</v>
      </c>
      <c r="AO285" t="s">
        <v>190</v>
      </c>
      <c r="AP285" t="s">
        <v>1447</v>
      </c>
      <c r="AQ285" t="s">
        <v>192</v>
      </c>
      <c r="AR285" t="s">
        <v>193</v>
      </c>
      <c r="AS285" t="s">
        <v>196</v>
      </c>
      <c r="AU285" t="s">
        <v>195</v>
      </c>
      <c r="AV285" t="s">
        <v>196</v>
      </c>
    </row>
    <row r="286" spans="1:48" x14ac:dyDescent="0.2">
      <c r="A286" t="str">
        <f t="shared" si="4"/>
        <v>32C22_11431</v>
      </c>
      <c r="B286" t="s">
        <v>1448</v>
      </c>
      <c r="C286" t="s">
        <v>169</v>
      </c>
      <c r="F286" t="s">
        <v>170</v>
      </c>
      <c r="G286" t="s">
        <v>1430</v>
      </c>
      <c r="H286" t="s">
        <v>1431</v>
      </c>
      <c r="O286" t="s">
        <v>426</v>
      </c>
      <c r="P286" t="s">
        <v>201</v>
      </c>
      <c r="Q286" t="s">
        <v>1432</v>
      </c>
      <c r="R286" t="s">
        <v>176</v>
      </c>
      <c r="T286" t="s">
        <v>177</v>
      </c>
      <c r="U286" t="s">
        <v>1449</v>
      </c>
      <c r="W286" t="s">
        <v>179</v>
      </c>
      <c r="X286">
        <v>1</v>
      </c>
      <c r="Z286" t="s">
        <v>180</v>
      </c>
      <c r="AA286" t="s">
        <v>238</v>
      </c>
      <c r="AC286" t="s">
        <v>182</v>
      </c>
      <c r="AD286" t="s">
        <v>1450</v>
      </c>
      <c r="AF286" t="s">
        <v>184</v>
      </c>
      <c r="AG286" t="s">
        <v>1451</v>
      </c>
      <c r="AI286" t="s">
        <v>186</v>
      </c>
      <c r="AJ286">
        <v>1900</v>
      </c>
      <c r="AK286" t="s">
        <v>187</v>
      </c>
      <c r="AL286" t="s">
        <v>188</v>
      </c>
      <c r="AM286" t="s">
        <v>1452</v>
      </c>
      <c r="AO286" t="s">
        <v>190</v>
      </c>
      <c r="AP286" t="s">
        <v>1453</v>
      </c>
      <c r="AQ286" t="s">
        <v>192</v>
      </c>
      <c r="AR286" t="s">
        <v>193</v>
      </c>
      <c r="AS286" t="s">
        <v>196</v>
      </c>
      <c r="AU286" t="s">
        <v>195</v>
      </c>
      <c r="AV286" t="s">
        <v>196</v>
      </c>
    </row>
    <row r="287" spans="1:48" x14ac:dyDescent="0.2">
      <c r="A287" t="str">
        <f t="shared" si="4"/>
        <v>30E07_</v>
      </c>
      <c r="B287" t="s">
        <v>1454</v>
      </c>
      <c r="C287" t="s">
        <v>169</v>
      </c>
      <c r="F287" t="s">
        <v>170</v>
      </c>
      <c r="G287" t="s">
        <v>1455</v>
      </c>
      <c r="H287" t="s">
        <v>1456</v>
      </c>
      <c r="O287" t="s">
        <v>541</v>
      </c>
      <c r="P287" t="s">
        <v>201</v>
      </c>
      <c r="Q287" t="s">
        <v>443</v>
      </c>
      <c r="R287" t="s">
        <v>224</v>
      </c>
      <c r="S287" t="s">
        <v>201</v>
      </c>
      <c r="T287" t="s">
        <v>177</v>
      </c>
      <c r="W287" t="s">
        <v>179</v>
      </c>
      <c r="X287">
        <v>1</v>
      </c>
      <c r="Z287" t="s">
        <v>180</v>
      </c>
      <c r="AA287" t="s">
        <v>238</v>
      </c>
      <c r="AC287" t="s">
        <v>182</v>
      </c>
      <c r="AD287" t="s">
        <v>1457</v>
      </c>
      <c r="AF287" t="s">
        <v>184</v>
      </c>
      <c r="AG287" t="s">
        <v>1458</v>
      </c>
      <c r="AI287" t="s">
        <v>186</v>
      </c>
      <c r="AJ287">
        <v>1900</v>
      </c>
      <c r="AK287" t="s">
        <v>187</v>
      </c>
      <c r="AL287" t="s">
        <v>188</v>
      </c>
      <c r="AM287" t="s">
        <v>1459</v>
      </c>
      <c r="AO287" t="s">
        <v>190</v>
      </c>
      <c r="AQ287" t="s">
        <v>192</v>
      </c>
    </row>
    <row r="288" spans="1:48" x14ac:dyDescent="0.2">
      <c r="A288" t="str">
        <f t="shared" si="4"/>
        <v>25D17_25D17 - 001-V</v>
      </c>
      <c r="B288" t="s">
        <v>1460</v>
      </c>
      <c r="C288" t="s">
        <v>169</v>
      </c>
      <c r="F288" t="s">
        <v>170</v>
      </c>
      <c r="G288" t="s">
        <v>1461</v>
      </c>
      <c r="H288" t="s">
        <v>1462</v>
      </c>
      <c r="O288" t="s">
        <v>221</v>
      </c>
      <c r="P288" t="s">
        <v>1463</v>
      </c>
      <c r="Q288" t="s">
        <v>223</v>
      </c>
      <c r="R288" t="s">
        <v>224</v>
      </c>
      <c r="S288" t="s">
        <v>1464</v>
      </c>
      <c r="T288" t="s">
        <v>177</v>
      </c>
      <c r="U288" t="s">
        <v>1465</v>
      </c>
      <c r="W288" t="s">
        <v>179</v>
      </c>
      <c r="X288">
        <v>1</v>
      </c>
      <c r="Z288" t="s">
        <v>180</v>
      </c>
      <c r="AC288" t="s">
        <v>182</v>
      </c>
      <c r="AF288" t="s">
        <v>184</v>
      </c>
      <c r="AG288" t="s">
        <v>1466</v>
      </c>
      <c r="AI288" t="s">
        <v>186</v>
      </c>
      <c r="AJ288">
        <v>2003</v>
      </c>
      <c r="AK288" t="s">
        <v>187</v>
      </c>
      <c r="AL288" t="s">
        <v>188</v>
      </c>
      <c r="AM288" t="s">
        <v>726</v>
      </c>
      <c r="AO288" t="s">
        <v>190</v>
      </c>
      <c r="AQ288" t="s">
        <v>192</v>
      </c>
      <c r="AR288" t="s">
        <v>193</v>
      </c>
      <c r="AS288" t="s">
        <v>196</v>
      </c>
      <c r="AU288" t="s">
        <v>195</v>
      </c>
      <c r="AV288" t="s">
        <v>217</v>
      </c>
    </row>
    <row r="289" spans="1:48" x14ac:dyDescent="0.2">
      <c r="A289" t="str">
        <f t="shared" si="4"/>
        <v>25D17_24407-V</v>
      </c>
      <c r="B289" t="s">
        <v>1467</v>
      </c>
      <c r="C289" t="s">
        <v>169</v>
      </c>
      <c r="F289" t="s">
        <v>170</v>
      </c>
      <c r="G289" t="s">
        <v>1461</v>
      </c>
      <c r="H289" t="s">
        <v>1462</v>
      </c>
      <c r="O289" t="s">
        <v>221</v>
      </c>
      <c r="P289" t="s">
        <v>1463</v>
      </c>
      <c r="Q289" t="s">
        <v>223</v>
      </c>
      <c r="R289" t="s">
        <v>224</v>
      </c>
      <c r="S289" t="s">
        <v>1464</v>
      </c>
      <c r="T289" t="s">
        <v>177</v>
      </c>
      <c r="U289" t="s">
        <v>1468</v>
      </c>
      <c r="W289" t="s">
        <v>179</v>
      </c>
      <c r="X289">
        <v>1</v>
      </c>
      <c r="Z289" t="s">
        <v>180</v>
      </c>
      <c r="AC289" t="s">
        <v>182</v>
      </c>
      <c r="AF289" t="s">
        <v>184</v>
      </c>
      <c r="AG289" t="s">
        <v>1466</v>
      </c>
      <c r="AI289" t="s">
        <v>186</v>
      </c>
      <c r="AJ289">
        <v>2003</v>
      </c>
      <c r="AK289" t="s">
        <v>187</v>
      </c>
      <c r="AL289" t="s">
        <v>188</v>
      </c>
      <c r="AM289" t="s">
        <v>726</v>
      </c>
      <c r="AO289" t="s">
        <v>190</v>
      </c>
      <c r="AQ289" t="s">
        <v>192</v>
      </c>
      <c r="AR289" t="s">
        <v>193</v>
      </c>
      <c r="AS289" t="s">
        <v>196</v>
      </c>
      <c r="AU289" t="s">
        <v>195</v>
      </c>
      <c r="AV289" t="s">
        <v>217</v>
      </c>
    </row>
    <row r="290" spans="1:48" x14ac:dyDescent="0.2">
      <c r="A290" t="str">
        <f t="shared" si="4"/>
        <v>34F04_VA002</v>
      </c>
      <c r="B290" t="s">
        <v>1469</v>
      </c>
      <c r="C290" t="s">
        <v>169</v>
      </c>
      <c r="F290" t="s">
        <v>170</v>
      </c>
      <c r="G290" t="s">
        <v>1470</v>
      </c>
      <c r="H290" t="s">
        <v>1471</v>
      </c>
      <c r="O290" t="s">
        <v>412</v>
      </c>
      <c r="P290" t="s">
        <v>1472</v>
      </c>
      <c r="Q290" t="s">
        <v>1473</v>
      </c>
      <c r="R290" t="s">
        <v>224</v>
      </c>
      <c r="S290" t="s">
        <v>1473</v>
      </c>
      <c r="T290" t="s">
        <v>177</v>
      </c>
      <c r="U290" t="s">
        <v>403</v>
      </c>
      <c r="W290" t="s">
        <v>179</v>
      </c>
      <c r="X290">
        <v>1</v>
      </c>
      <c r="Z290" t="s">
        <v>180</v>
      </c>
      <c r="AA290" t="s">
        <v>404</v>
      </c>
      <c r="AC290" t="s">
        <v>182</v>
      </c>
      <c r="AD290" t="s">
        <v>1474</v>
      </c>
      <c r="AF290" t="s">
        <v>184</v>
      </c>
      <c r="AG290" t="s">
        <v>1475</v>
      </c>
      <c r="AI290" t="s">
        <v>186</v>
      </c>
      <c r="AK290" t="s">
        <v>187</v>
      </c>
      <c r="AL290" t="s">
        <v>188</v>
      </c>
      <c r="AM290" t="s">
        <v>1350</v>
      </c>
      <c r="AO290" t="s">
        <v>190</v>
      </c>
      <c r="AQ290" t="s">
        <v>192</v>
      </c>
      <c r="AR290" t="s">
        <v>193</v>
      </c>
      <c r="AS290" t="s">
        <v>196</v>
      </c>
      <c r="AU290" t="s">
        <v>195</v>
      </c>
      <c r="AV290" t="s">
        <v>217</v>
      </c>
    </row>
    <row r="291" spans="1:48" x14ac:dyDescent="0.2">
      <c r="A291" t="str">
        <f t="shared" si="4"/>
        <v>34F04_VA001-V</v>
      </c>
      <c r="B291" t="s">
        <v>1476</v>
      </c>
      <c r="C291" t="s">
        <v>169</v>
      </c>
      <c r="F291" t="s">
        <v>170</v>
      </c>
      <c r="G291" t="s">
        <v>1470</v>
      </c>
      <c r="H291" t="s">
        <v>1471</v>
      </c>
      <c r="O291" t="s">
        <v>221</v>
      </c>
      <c r="P291" t="s">
        <v>1472</v>
      </c>
      <c r="Q291" t="s">
        <v>223</v>
      </c>
      <c r="R291" t="s">
        <v>224</v>
      </c>
      <c r="S291" t="s">
        <v>680</v>
      </c>
      <c r="T291" t="s">
        <v>177</v>
      </c>
      <c r="U291" t="s">
        <v>514</v>
      </c>
      <c r="W291" t="s">
        <v>179</v>
      </c>
      <c r="X291">
        <v>1</v>
      </c>
      <c r="Z291" t="s">
        <v>180</v>
      </c>
      <c r="AA291" t="s">
        <v>404</v>
      </c>
      <c r="AC291" t="s">
        <v>182</v>
      </c>
      <c r="AD291" t="s">
        <v>1477</v>
      </c>
      <c r="AF291" t="s">
        <v>184</v>
      </c>
      <c r="AG291" t="s">
        <v>1475</v>
      </c>
      <c r="AI291" t="s">
        <v>186</v>
      </c>
      <c r="AK291" t="s">
        <v>187</v>
      </c>
      <c r="AL291" t="s">
        <v>188</v>
      </c>
      <c r="AM291" t="s">
        <v>1350</v>
      </c>
      <c r="AO291" t="s">
        <v>190</v>
      </c>
      <c r="AQ291" t="s">
        <v>192</v>
      </c>
      <c r="AR291" t="s">
        <v>193</v>
      </c>
      <c r="AS291" t="s">
        <v>196</v>
      </c>
      <c r="AU291" t="s">
        <v>195</v>
      </c>
      <c r="AV291" t="s">
        <v>196</v>
      </c>
    </row>
    <row r="292" spans="1:48" x14ac:dyDescent="0.2">
      <c r="A292" t="str">
        <f t="shared" si="4"/>
        <v>17H01_VA001</v>
      </c>
      <c r="B292" t="s">
        <v>1478</v>
      </c>
      <c r="C292" t="s">
        <v>169</v>
      </c>
      <c r="F292" t="s">
        <v>170</v>
      </c>
      <c r="G292" t="s">
        <v>1479</v>
      </c>
      <c r="H292" t="s">
        <v>1480</v>
      </c>
      <c r="O292" t="s">
        <v>412</v>
      </c>
      <c r="P292" t="s">
        <v>1481</v>
      </c>
      <c r="Q292" t="s">
        <v>1482</v>
      </c>
      <c r="R292" t="s">
        <v>224</v>
      </c>
      <c r="S292" t="s">
        <v>1482</v>
      </c>
      <c r="T292" t="s">
        <v>177</v>
      </c>
      <c r="U292" t="s">
        <v>178</v>
      </c>
      <c r="W292" t="s">
        <v>179</v>
      </c>
      <c r="X292">
        <v>1</v>
      </c>
      <c r="Z292" t="s">
        <v>180</v>
      </c>
      <c r="AC292" t="s">
        <v>182</v>
      </c>
      <c r="AF292" t="s">
        <v>184</v>
      </c>
      <c r="AG292" t="s">
        <v>415</v>
      </c>
      <c r="AI292" t="s">
        <v>186</v>
      </c>
      <c r="AK292" t="s">
        <v>187</v>
      </c>
      <c r="AL292" t="s">
        <v>188</v>
      </c>
      <c r="AO292" t="s">
        <v>190</v>
      </c>
      <c r="AQ292" t="s">
        <v>192</v>
      </c>
      <c r="AR292" t="s">
        <v>193</v>
      </c>
      <c r="AS292" t="s">
        <v>196</v>
      </c>
      <c r="AU292" t="s">
        <v>195</v>
      </c>
      <c r="AV292" t="s">
        <v>196</v>
      </c>
    </row>
    <row r="293" spans="1:48" x14ac:dyDescent="0.2">
      <c r="A293" t="str">
        <f t="shared" si="4"/>
        <v>40A03_VA001</v>
      </c>
      <c r="B293" t="s">
        <v>1483</v>
      </c>
      <c r="C293" t="s">
        <v>169</v>
      </c>
      <c r="F293" t="s">
        <v>170</v>
      </c>
      <c r="G293" t="s">
        <v>1484</v>
      </c>
      <c r="H293" t="s">
        <v>1485</v>
      </c>
      <c r="O293" t="s">
        <v>200</v>
      </c>
      <c r="P293" t="s">
        <v>407</v>
      </c>
      <c r="Q293" t="s">
        <v>274</v>
      </c>
      <c r="R293" t="s">
        <v>176</v>
      </c>
      <c r="T293" t="s">
        <v>177</v>
      </c>
      <c r="U293" t="s">
        <v>178</v>
      </c>
      <c r="W293" t="s">
        <v>179</v>
      </c>
      <c r="X293">
        <v>1</v>
      </c>
      <c r="Z293" t="s">
        <v>180</v>
      </c>
      <c r="AA293" t="s">
        <v>477</v>
      </c>
      <c r="AC293" t="s">
        <v>182</v>
      </c>
      <c r="AD293" t="s">
        <v>1486</v>
      </c>
      <c r="AF293" t="s">
        <v>184</v>
      </c>
      <c r="AG293" t="s">
        <v>1487</v>
      </c>
      <c r="AI293" t="s">
        <v>186</v>
      </c>
      <c r="AK293" t="s">
        <v>187</v>
      </c>
      <c r="AL293" t="s">
        <v>188</v>
      </c>
      <c r="AM293" t="s">
        <v>1328</v>
      </c>
      <c r="AO293" t="s">
        <v>190</v>
      </c>
      <c r="AQ293" t="s">
        <v>192</v>
      </c>
      <c r="AR293" t="s">
        <v>193</v>
      </c>
      <c r="AS293" t="s">
        <v>208</v>
      </c>
      <c r="AU293" t="s">
        <v>195</v>
      </c>
      <c r="AV293" t="s">
        <v>217</v>
      </c>
    </row>
    <row r="294" spans="1:48" x14ac:dyDescent="0.2">
      <c r="A294" t="str">
        <f t="shared" si="4"/>
        <v>32C35_VE012</v>
      </c>
      <c r="B294" t="s">
        <v>1488</v>
      </c>
      <c r="C294" t="s">
        <v>169</v>
      </c>
      <c r="F294" t="s">
        <v>170</v>
      </c>
      <c r="G294" t="s">
        <v>1489</v>
      </c>
      <c r="H294" t="s">
        <v>1490</v>
      </c>
      <c r="O294" t="s">
        <v>200</v>
      </c>
      <c r="P294" t="s">
        <v>1491</v>
      </c>
      <c r="Q294" t="s">
        <v>662</v>
      </c>
      <c r="R294" t="s">
        <v>176</v>
      </c>
      <c r="T294" t="s">
        <v>177</v>
      </c>
      <c r="U294" t="s">
        <v>1492</v>
      </c>
      <c r="W294" t="s">
        <v>179</v>
      </c>
      <c r="X294">
        <v>1</v>
      </c>
      <c r="Z294" t="s">
        <v>180</v>
      </c>
      <c r="AA294" t="s">
        <v>1493</v>
      </c>
      <c r="AC294" t="s">
        <v>182</v>
      </c>
      <c r="AD294" t="s">
        <v>1494</v>
      </c>
      <c r="AF294" t="s">
        <v>184</v>
      </c>
      <c r="AG294" t="s">
        <v>1495</v>
      </c>
      <c r="AI294" t="s">
        <v>186</v>
      </c>
      <c r="AJ294">
        <v>2014</v>
      </c>
      <c r="AK294" t="s">
        <v>187</v>
      </c>
      <c r="AL294" t="s">
        <v>188</v>
      </c>
      <c r="AO294" t="s">
        <v>190</v>
      </c>
      <c r="AP294" t="s">
        <v>605</v>
      </c>
      <c r="AQ294" t="s">
        <v>192</v>
      </c>
      <c r="AR294" t="s">
        <v>193</v>
      </c>
      <c r="AS294" t="s">
        <v>208</v>
      </c>
      <c r="AU294" t="s">
        <v>195</v>
      </c>
      <c r="AV294" t="s">
        <v>196</v>
      </c>
    </row>
    <row r="295" spans="1:48" x14ac:dyDescent="0.2">
      <c r="A295" t="str">
        <f t="shared" si="4"/>
        <v>32C35_VE01</v>
      </c>
      <c r="B295" t="s">
        <v>1496</v>
      </c>
      <c r="C295" t="s">
        <v>169</v>
      </c>
      <c r="F295" t="s">
        <v>170</v>
      </c>
      <c r="G295" t="s">
        <v>1489</v>
      </c>
      <c r="H295" t="s">
        <v>1490</v>
      </c>
      <c r="O295" t="s">
        <v>200</v>
      </c>
      <c r="P295" t="s">
        <v>1497</v>
      </c>
      <c r="Q295" t="s">
        <v>662</v>
      </c>
      <c r="R295" t="s">
        <v>176</v>
      </c>
      <c r="T295" t="s">
        <v>177</v>
      </c>
      <c r="U295" t="s">
        <v>760</v>
      </c>
      <c r="W295" t="s">
        <v>179</v>
      </c>
      <c r="X295">
        <v>1</v>
      </c>
      <c r="Z295" t="s">
        <v>180</v>
      </c>
      <c r="AA295" t="s">
        <v>1147</v>
      </c>
      <c r="AC295" t="s">
        <v>182</v>
      </c>
      <c r="AD295" t="s">
        <v>1498</v>
      </c>
      <c r="AF295" t="s">
        <v>184</v>
      </c>
      <c r="AG295" t="s">
        <v>1499</v>
      </c>
      <c r="AI295" t="s">
        <v>186</v>
      </c>
      <c r="AJ295">
        <v>1900</v>
      </c>
      <c r="AK295" t="s">
        <v>187</v>
      </c>
      <c r="AL295" t="s">
        <v>188</v>
      </c>
      <c r="AM295" t="s">
        <v>1500</v>
      </c>
      <c r="AO295" t="s">
        <v>190</v>
      </c>
      <c r="AP295" t="s">
        <v>1201</v>
      </c>
      <c r="AQ295" t="s">
        <v>192</v>
      </c>
      <c r="AR295" t="s">
        <v>193</v>
      </c>
      <c r="AS295" t="s">
        <v>208</v>
      </c>
      <c r="AU295" t="s">
        <v>195</v>
      </c>
      <c r="AV295" t="s">
        <v>196</v>
      </c>
    </row>
    <row r="296" spans="1:48" x14ac:dyDescent="0.2">
      <c r="A296" t="str">
        <f t="shared" si="4"/>
        <v>32C35_VE02v</v>
      </c>
      <c r="B296" t="s">
        <v>1501</v>
      </c>
      <c r="C296" t="s">
        <v>169</v>
      </c>
      <c r="F296" t="s">
        <v>170</v>
      </c>
      <c r="G296" t="s">
        <v>1489</v>
      </c>
      <c r="H296" t="s">
        <v>1490</v>
      </c>
      <c r="O296" t="s">
        <v>200</v>
      </c>
      <c r="P296" t="s">
        <v>1497</v>
      </c>
      <c r="Q296" t="s">
        <v>274</v>
      </c>
      <c r="R296" t="s">
        <v>224</v>
      </c>
      <c r="S296" t="s">
        <v>274</v>
      </c>
      <c r="T296" t="s">
        <v>177</v>
      </c>
      <c r="U296" t="s">
        <v>1502</v>
      </c>
      <c r="W296" t="s">
        <v>179</v>
      </c>
      <c r="X296">
        <v>1</v>
      </c>
      <c r="Z296" t="s">
        <v>180</v>
      </c>
      <c r="AA296" t="s">
        <v>1147</v>
      </c>
      <c r="AC296" t="s">
        <v>182</v>
      </c>
      <c r="AD296" t="s">
        <v>1503</v>
      </c>
      <c r="AF296" t="s">
        <v>184</v>
      </c>
      <c r="AG296" t="s">
        <v>1504</v>
      </c>
      <c r="AI296" t="s">
        <v>186</v>
      </c>
      <c r="AJ296">
        <v>1900</v>
      </c>
      <c r="AK296" t="s">
        <v>187</v>
      </c>
      <c r="AL296" t="s">
        <v>188</v>
      </c>
      <c r="AM296" t="s">
        <v>1505</v>
      </c>
      <c r="AO296" t="s">
        <v>190</v>
      </c>
      <c r="AP296" t="s">
        <v>1447</v>
      </c>
      <c r="AQ296" t="s">
        <v>192</v>
      </c>
      <c r="AR296" t="s">
        <v>193</v>
      </c>
      <c r="AS296" t="s">
        <v>208</v>
      </c>
      <c r="AU296" t="s">
        <v>195</v>
      </c>
      <c r="AV296" t="s">
        <v>217</v>
      </c>
    </row>
    <row r="297" spans="1:48" x14ac:dyDescent="0.2">
      <c r="A297" t="str">
        <f t="shared" si="4"/>
        <v>32C35_11913v</v>
      </c>
      <c r="B297" t="s">
        <v>1506</v>
      </c>
      <c r="C297" t="s">
        <v>169</v>
      </c>
      <c r="F297" t="s">
        <v>170</v>
      </c>
      <c r="G297" t="s">
        <v>1489</v>
      </c>
      <c r="H297" t="s">
        <v>1490</v>
      </c>
      <c r="O297" t="s">
        <v>200</v>
      </c>
      <c r="P297" t="s">
        <v>1507</v>
      </c>
      <c r="Q297" t="s">
        <v>274</v>
      </c>
      <c r="R297" t="s">
        <v>224</v>
      </c>
      <c r="S297" t="s">
        <v>274</v>
      </c>
      <c r="T297" t="s">
        <v>177</v>
      </c>
      <c r="U297" t="s">
        <v>1508</v>
      </c>
      <c r="W297" t="s">
        <v>179</v>
      </c>
      <c r="X297">
        <v>1</v>
      </c>
      <c r="Z297" t="s">
        <v>180</v>
      </c>
      <c r="AA297" t="s">
        <v>1032</v>
      </c>
      <c r="AC297" t="s">
        <v>182</v>
      </c>
      <c r="AD297" t="s">
        <v>1032</v>
      </c>
      <c r="AF297" t="s">
        <v>184</v>
      </c>
      <c r="AG297" t="s">
        <v>1509</v>
      </c>
      <c r="AI297" t="s">
        <v>186</v>
      </c>
      <c r="AJ297">
        <v>1900</v>
      </c>
      <c r="AK297" t="s">
        <v>187</v>
      </c>
      <c r="AL297" t="s">
        <v>188</v>
      </c>
      <c r="AM297" t="s">
        <v>1510</v>
      </c>
      <c r="AO297" t="s">
        <v>190</v>
      </c>
      <c r="AP297" t="s">
        <v>1511</v>
      </c>
      <c r="AQ297" t="s">
        <v>192</v>
      </c>
      <c r="AR297" t="s">
        <v>193</v>
      </c>
      <c r="AS297" t="s">
        <v>208</v>
      </c>
      <c r="AU297" t="s">
        <v>195</v>
      </c>
      <c r="AV297" t="s">
        <v>217</v>
      </c>
    </row>
    <row r="298" spans="1:48" x14ac:dyDescent="0.2">
      <c r="A298" t="str">
        <f t="shared" si="4"/>
        <v>32C35_VE04v</v>
      </c>
      <c r="B298" t="s">
        <v>1512</v>
      </c>
      <c r="C298" t="s">
        <v>169</v>
      </c>
      <c r="F298" t="s">
        <v>170</v>
      </c>
      <c r="G298" t="s">
        <v>1489</v>
      </c>
      <c r="H298" t="s">
        <v>1490</v>
      </c>
      <c r="O298" t="s">
        <v>200</v>
      </c>
      <c r="P298" t="s">
        <v>847</v>
      </c>
      <c r="Q298" t="s">
        <v>274</v>
      </c>
      <c r="R298" t="s">
        <v>224</v>
      </c>
      <c r="S298" t="s">
        <v>274</v>
      </c>
      <c r="T298" t="s">
        <v>177</v>
      </c>
      <c r="U298" t="s">
        <v>1513</v>
      </c>
      <c r="W298" t="s">
        <v>179</v>
      </c>
      <c r="X298">
        <v>1</v>
      </c>
      <c r="Z298" t="s">
        <v>180</v>
      </c>
      <c r="AA298" t="s">
        <v>181</v>
      </c>
      <c r="AC298" t="s">
        <v>182</v>
      </c>
      <c r="AD298" t="s">
        <v>1514</v>
      </c>
      <c r="AF298" t="s">
        <v>184</v>
      </c>
      <c r="AG298" t="s">
        <v>1515</v>
      </c>
      <c r="AI298" t="s">
        <v>186</v>
      </c>
      <c r="AJ298">
        <v>1900</v>
      </c>
      <c r="AK298" t="s">
        <v>187</v>
      </c>
      <c r="AL298" t="s">
        <v>188</v>
      </c>
      <c r="AM298" t="s">
        <v>1516</v>
      </c>
      <c r="AO298" t="s">
        <v>190</v>
      </c>
      <c r="AP298" t="s">
        <v>744</v>
      </c>
      <c r="AQ298" t="s">
        <v>192</v>
      </c>
      <c r="AR298" t="s">
        <v>193</v>
      </c>
      <c r="AS298" t="s">
        <v>208</v>
      </c>
      <c r="AU298" t="s">
        <v>195</v>
      </c>
      <c r="AV298" t="s">
        <v>217</v>
      </c>
    </row>
    <row r="299" spans="1:48" x14ac:dyDescent="0.2">
      <c r="A299" t="str">
        <f t="shared" si="4"/>
        <v>32C35_11911-V</v>
      </c>
      <c r="B299" t="s">
        <v>1517</v>
      </c>
      <c r="C299" t="s">
        <v>169</v>
      </c>
      <c r="F299" t="s">
        <v>170</v>
      </c>
      <c r="G299" t="s">
        <v>1489</v>
      </c>
      <c r="H299" t="s">
        <v>1490</v>
      </c>
      <c r="O299" t="s">
        <v>221</v>
      </c>
      <c r="P299" t="s">
        <v>201</v>
      </c>
      <c r="Q299" t="s">
        <v>223</v>
      </c>
      <c r="R299" t="s">
        <v>224</v>
      </c>
      <c r="S299" t="s">
        <v>201</v>
      </c>
      <c r="T299" t="s">
        <v>177</v>
      </c>
      <c r="U299" t="s">
        <v>1518</v>
      </c>
      <c r="W299" t="s">
        <v>179</v>
      </c>
      <c r="X299">
        <v>1</v>
      </c>
      <c r="Z299" t="s">
        <v>180</v>
      </c>
      <c r="AA299" t="s">
        <v>1032</v>
      </c>
      <c r="AC299" t="s">
        <v>182</v>
      </c>
      <c r="AD299" t="s">
        <v>1032</v>
      </c>
      <c r="AF299" t="s">
        <v>184</v>
      </c>
      <c r="AG299" t="s">
        <v>1519</v>
      </c>
      <c r="AI299" t="s">
        <v>186</v>
      </c>
      <c r="AJ299">
        <v>1900</v>
      </c>
      <c r="AK299" t="s">
        <v>187</v>
      </c>
      <c r="AL299" t="s">
        <v>188</v>
      </c>
      <c r="AM299" t="s">
        <v>749</v>
      </c>
      <c r="AO299" t="s">
        <v>190</v>
      </c>
      <c r="AP299" t="s">
        <v>508</v>
      </c>
      <c r="AQ299" t="s">
        <v>192</v>
      </c>
    </row>
    <row r="300" spans="1:48" x14ac:dyDescent="0.2">
      <c r="A300" t="str">
        <f t="shared" si="4"/>
        <v>32C35_11910-V</v>
      </c>
      <c r="B300" t="s">
        <v>1520</v>
      </c>
      <c r="C300" t="s">
        <v>169</v>
      </c>
      <c r="F300" t="s">
        <v>170</v>
      </c>
      <c r="G300" t="s">
        <v>1489</v>
      </c>
      <c r="H300" t="s">
        <v>1490</v>
      </c>
      <c r="O300" t="s">
        <v>221</v>
      </c>
      <c r="P300" t="s">
        <v>201</v>
      </c>
      <c r="Q300" t="s">
        <v>223</v>
      </c>
      <c r="R300" t="s">
        <v>224</v>
      </c>
      <c r="S300" t="s">
        <v>201</v>
      </c>
      <c r="T300" t="s">
        <v>177</v>
      </c>
      <c r="U300" t="s">
        <v>1521</v>
      </c>
      <c r="W300" t="s">
        <v>179</v>
      </c>
      <c r="X300">
        <v>1</v>
      </c>
      <c r="Z300" t="s">
        <v>180</v>
      </c>
      <c r="AA300" t="s">
        <v>1032</v>
      </c>
      <c r="AC300" t="s">
        <v>182</v>
      </c>
      <c r="AD300" t="s">
        <v>1032</v>
      </c>
      <c r="AF300" t="s">
        <v>184</v>
      </c>
      <c r="AG300" t="s">
        <v>1522</v>
      </c>
      <c r="AI300" t="s">
        <v>186</v>
      </c>
      <c r="AJ300">
        <v>1900</v>
      </c>
      <c r="AK300" t="s">
        <v>187</v>
      </c>
      <c r="AL300" t="s">
        <v>188</v>
      </c>
      <c r="AM300" t="s">
        <v>1523</v>
      </c>
      <c r="AO300" t="s">
        <v>190</v>
      </c>
      <c r="AP300" t="s">
        <v>744</v>
      </c>
      <c r="AQ300" t="s">
        <v>192</v>
      </c>
    </row>
    <row r="301" spans="1:48" x14ac:dyDescent="0.2">
      <c r="A301" t="str">
        <f t="shared" si="4"/>
        <v>32C35_11909v</v>
      </c>
      <c r="B301" t="s">
        <v>1524</v>
      </c>
      <c r="C301" t="s">
        <v>169</v>
      </c>
      <c r="F301" t="s">
        <v>170</v>
      </c>
      <c r="G301" t="s">
        <v>1489</v>
      </c>
      <c r="H301" t="s">
        <v>1490</v>
      </c>
      <c r="O301" t="s">
        <v>200</v>
      </c>
      <c r="P301" t="s">
        <v>201</v>
      </c>
      <c r="Q301" t="s">
        <v>274</v>
      </c>
      <c r="R301" t="s">
        <v>224</v>
      </c>
      <c r="S301" t="s">
        <v>274</v>
      </c>
      <c r="T301" t="s">
        <v>177</v>
      </c>
      <c r="U301" t="s">
        <v>1525</v>
      </c>
      <c r="W301" t="s">
        <v>179</v>
      </c>
      <c r="X301">
        <v>1</v>
      </c>
      <c r="Z301" t="s">
        <v>180</v>
      </c>
      <c r="AA301" t="s">
        <v>181</v>
      </c>
      <c r="AC301" t="s">
        <v>182</v>
      </c>
      <c r="AD301" t="s">
        <v>1526</v>
      </c>
      <c r="AF301" t="s">
        <v>184</v>
      </c>
      <c r="AG301" t="s">
        <v>1527</v>
      </c>
      <c r="AI301" t="s">
        <v>186</v>
      </c>
      <c r="AJ301">
        <v>1900</v>
      </c>
      <c r="AK301" t="s">
        <v>187</v>
      </c>
      <c r="AL301" t="s">
        <v>188</v>
      </c>
      <c r="AM301" t="s">
        <v>1528</v>
      </c>
      <c r="AO301" t="s">
        <v>190</v>
      </c>
      <c r="AP301" t="s">
        <v>1529</v>
      </c>
      <c r="AQ301" t="s">
        <v>192</v>
      </c>
      <c r="AR301" t="s">
        <v>193</v>
      </c>
      <c r="AS301" t="s">
        <v>208</v>
      </c>
      <c r="AU301" t="s">
        <v>195</v>
      </c>
      <c r="AV301" t="s">
        <v>217</v>
      </c>
    </row>
    <row r="302" spans="1:48" x14ac:dyDescent="0.2">
      <c r="A302" t="str">
        <f t="shared" si="4"/>
        <v>32C35_VE09</v>
      </c>
      <c r="B302" t="s">
        <v>1530</v>
      </c>
      <c r="C302" t="s">
        <v>169</v>
      </c>
      <c r="F302" t="s">
        <v>170</v>
      </c>
      <c r="G302" t="s">
        <v>1489</v>
      </c>
      <c r="H302" t="s">
        <v>1490</v>
      </c>
      <c r="O302" t="s">
        <v>200</v>
      </c>
      <c r="P302" t="s">
        <v>201</v>
      </c>
      <c r="Q302" t="s">
        <v>274</v>
      </c>
      <c r="R302" t="s">
        <v>176</v>
      </c>
      <c r="T302" t="s">
        <v>177</v>
      </c>
      <c r="U302" t="s">
        <v>833</v>
      </c>
      <c r="W302" t="s">
        <v>179</v>
      </c>
      <c r="X302">
        <v>1</v>
      </c>
      <c r="Z302" t="s">
        <v>180</v>
      </c>
      <c r="AA302" t="s">
        <v>477</v>
      </c>
      <c r="AC302" t="s">
        <v>182</v>
      </c>
      <c r="AD302" t="s">
        <v>1531</v>
      </c>
      <c r="AF302" t="s">
        <v>184</v>
      </c>
      <c r="AG302" t="s">
        <v>1532</v>
      </c>
      <c r="AI302" t="s">
        <v>186</v>
      </c>
      <c r="AJ302">
        <v>1900</v>
      </c>
      <c r="AK302" t="s">
        <v>187</v>
      </c>
      <c r="AL302" t="s">
        <v>188</v>
      </c>
      <c r="AM302" t="s">
        <v>1533</v>
      </c>
      <c r="AO302" t="s">
        <v>190</v>
      </c>
      <c r="AP302" t="s">
        <v>1529</v>
      </c>
      <c r="AQ302" t="s">
        <v>192</v>
      </c>
      <c r="AR302" t="s">
        <v>193</v>
      </c>
      <c r="AS302" t="s">
        <v>208</v>
      </c>
      <c r="AU302" t="s">
        <v>195</v>
      </c>
      <c r="AV302" t="s">
        <v>217</v>
      </c>
    </row>
    <row r="303" spans="1:48" x14ac:dyDescent="0.2">
      <c r="A303" t="str">
        <f t="shared" si="4"/>
        <v>32C35_VE03</v>
      </c>
      <c r="B303" t="s">
        <v>1534</v>
      </c>
      <c r="C303" t="s">
        <v>169</v>
      </c>
      <c r="F303" t="s">
        <v>170</v>
      </c>
      <c r="G303" t="s">
        <v>1489</v>
      </c>
      <c r="H303" t="s">
        <v>1490</v>
      </c>
      <c r="O303" t="s">
        <v>200</v>
      </c>
      <c r="P303" t="s">
        <v>201</v>
      </c>
      <c r="Q303" t="s">
        <v>274</v>
      </c>
      <c r="R303" t="s">
        <v>176</v>
      </c>
      <c r="T303" t="s">
        <v>177</v>
      </c>
      <c r="U303" t="s">
        <v>799</v>
      </c>
      <c r="W303" t="s">
        <v>179</v>
      </c>
      <c r="X303">
        <v>1</v>
      </c>
      <c r="Z303" t="s">
        <v>180</v>
      </c>
      <c r="AA303" t="s">
        <v>181</v>
      </c>
      <c r="AC303" t="s">
        <v>182</v>
      </c>
      <c r="AD303" t="s">
        <v>1032</v>
      </c>
      <c r="AF303" t="s">
        <v>184</v>
      </c>
      <c r="AG303" t="s">
        <v>1535</v>
      </c>
      <c r="AI303" t="s">
        <v>186</v>
      </c>
      <c r="AJ303">
        <v>1900</v>
      </c>
      <c r="AK303" t="s">
        <v>187</v>
      </c>
      <c r="AL303" t="s">
        <v>188</v>
      </c>
      <c r="AM303" t="s">
        <v>1536</v>
      </c>
      <c r="AO303" t="s">
        <v>190</v>
      </c>
      <c r="AP303" t="s">
        <v>829</v>
      </c>
      <c r="AQ303" t="s">
        <v>192</v>
      </c>
      <c r="AR303" t="s">
        <v>193</v>
      </c>
      <c r="AS303" t="s">
        <v>208</v>
      </c>
      <c r="AU303" t="s">
        <v>195</v>
      </c>
      <c r="AV303" t="s">
        <v>217</v>
      </c>
    </row>
    <row r="304" spans="1:48" x14ac:dyDescent="0.2">
      <c r="A304" t="str">
        <f t="shared" si="4"/>
        <v>32C35_VE08</v>
      </c>
      <c r="B304" t="s">
        <v>1537</v>
      </c>
      <c r="C304" t="s">
        <v>169</v>
      </c>
      <c r="F304" t="s">
        <v>170</v>
      </c>
      <c r="G304" t="s">
        <v>1489</v>
      </c>
      <c r="H304" t="s">
        <v>1490</v>
      </c>
      <c r="O304" t="s">
        <v>200</v>
      </c>
      <c r="P304" t="s">
        <v>201</v>
      </c>
      <c r="Q304" t="s">
        <v>662</v>
      </c>
      <c r="R304" t="s">
        <v>176</v>
      </c>
      <c r="T304" t="s">
        <v>177</v>
      </c>
      <c r="U304" t="s">
        <v>881</v>
      </c>
      <c r="W304" t="s">
        <v>179</v>
      </c>
      <c r="X304">
        <v>1</v>
      </c>
      <c r="Z304" t="s">
        <v>180</v>
      </c>
      <c r="AA304" t="s">
        <v>1147</v>
      </c>
      <c r="AC304" t="s">
        <v>182</v>
      </c>
      <c r="AD304" t="s">
        <v>1307</v>
      </c>
      <c r="AF304" t="s">
        <v>184</v>
      </c>
      <c r="AG304" t="s">
        <v>1538</v>
      </c>
      <c r="AI304" t="s">
        <v>186</v>
      </c>
      <c r="AJ304">
        <v>1900</v>
      </c>
      <c r="AK304" t="s">
        <v>187</v>
      </c>
      <c r="AL304" t="s">
        <v>188</v>
      </c>
      <c r="AM304" t="s">
        <v>1539</v>
      </c>
      <c r="AO304" t="s">
        <v>190</v>
      </c>
      <c r="AP304" t="s">
        <v>251</v>
      </c>
      <c r="AQ304" t="s">
        <v>192</v>
      </c>
      <c r="AR304" t="s">
        <v>193</v>
      </c>
      <c r="AS304" t="s">
        <v>208</v>
      </c>
      <c r="AU304" t="s">
        <v>195</v>
      </c>
      <c r="AV304" t="s">
        <v>196</v>
      </c>
    </row>
    <row r="305" spans="1:48" x14ac:dyDescent="0.2">
      <c r="A305" t="str">
        <f t="shared" si="4"/>
        <v>32C35_VE11v</v>
      </c>
      <c r="B305" t="s">
        <v>1540</v>
      </c>
      <c r="C305" t="s">
        <v>169</v>
      </c>
      <c r="F305" t="s">
        <v>170</v>
      </c>
      <c r="G305" t="s">
        <v>1489</v>
      </c>
      <c r="H305" t="s">
        <v>1490</v>
      </c>
      <c r="O305" t="s">
        <v>200</v>
      </c>
      <c r="P305" t="s">
        <v>201</v>
      </c>
      <c r="Q305" t="s">
        <v>274</v>
      </c>
      <c r="R305" t="s">
        <v>224</v>
      </c>
      <c r="S305" t="s">
        <v>274</v>
      </c>
      <c r="T305" t="s">
        <v>177</v>
      </c>
      <c r="U305" t="s">
        <v>1541</v>
      </c>
      <c r="W305" t="s">
        <v>179</v>
      </c>
      <c r="X305">
        <v>1</v>
      </c>
      <c r="Z305" t="s">
        <v>180</v>
      </c>
      <c r="AA305" t="s">
        <v>181</v>
      </c>
      <c r="AC305" t="s">
        <v>182</v>
      </c>
      <c r="AD305" t="s">
        <v>1526</v>
      </c>
      <c r="AF305" t="s">
        <v>184</v>
      </c>
      <c r="AG305" t="s">
        <v>1542</v>
      </c>
      <c r="AI305" t="s">
        <v>186</v>
      </c>
      <c r="AJ305">
        <v>1900</v>
      </c>
      <c r="AK305" t="s">
        <v>187</v>
      </c>
      <c r="AL305" t="s">
        <v>188</v>
      </c>
      <c r="AM305" t="s">
        <v>1543</v>
      </c>
      <c r="AO305" t="s">
        <v>190</v>
      </c>
      <c r="AP305" t="s">
        <v>1529</v>
      </c>
      <c r="AQ305" t="s">
        <v>192</v>
      </c>
      <c r="AR305" t="s">
        <v>193</v>
      </c>
      <c r="AS305" t="s">
        <v>208</v>
      </c>
      <c r="AU305" t="s">
        <v>195</v>
      </c>
      <c r="AV305" t="s">
        <v>217</v>
      </c>
    </row>
    <row r="306" spans="1:48" x14ac:dyDescent="0.2">
      <c r="A306" t="str">
        <f t="shared" si="4"/>
        <v>32C35_VE07</v>
      </c>
      <c r="B306" t="s">
        <v>1544</v>
      </c>
      <c r="C306" t="s">
        <v>169</v>
      </c>
      <c r="F306" t="s">
        <v>170</v>
      </c>
      <c r="G306" t="s">
        <v>1489</v>
      </c>
      <c r="H306" t="s">
        <v>1490</v>
      </c>
      <c r="O306" t="s">
        <v>200</v>
      </c>
      <c r="P306" t="s">
        <v>201</v>
      </c>
      <c r="Q306" t="s">
        <v>662</v>
      </c>
      <c r="R306" t="s">
        <v>176</v>
      </c>
      <c r="T306" t="s">
        <v>177</v>
      </c>
      <c r="U306" t="s">
        <v>886</v>
      </c>
      <c r="W306" t="s">
        <v>179</v>
      </c>
      <c r="X306">
        <v>1</v>
      </c>
      <c r="Z306" t="s">
        <v>180</v>
      </c>
      <c r="AA306" t="s">
        <v>181</v>
      </c>
      <c r="AC306" t="s">
        <v>182</v>
      </c>
      <c r="AD306" t="s">
        <v>1545</v>
      </c>
      <c r="AF306" t="s">
        <v>184</v>
      </c>
      <c r="AG306" t="s">
        <v>1546</v>
      </c>
      <c r="AI306" t="s">
        <v>186</v>
      </c>
      <c r="AJ306">
        <v>2004</v>
      </c>
      <c r="AK306" t="s">
        <v>187</v>
      </c>
      <c r="AL306" t="s">
        <v>188</v>
      </c>
      <c r="AM306" t="s">
        <v>1547</v>
      </c>
      <c r="AO306" t="s">
        <v>190</v>
      </c>
      <c r="AP306" t="s">
        <v>1396</v>
      </c>
      <c r="AQ306" t="s">
        <v>192</v>
      </c>
      <c r="AR306" t="s">
        <v>193</v>
      </c>
      <c r="AS306" t="s">
        <v>208</v>
      </c>
      <c r="AU306" t="s">
        <v>195</v>
      </c>
      <c r="AV306" t="s">
        <v>196</v>
      </c>
    </row>
    <row r="307" spans="1:48" x14ac:dyDescent="0.2">
      <c r="A307" t="str">
        <f t="shared" si="4"/>
        <v>32C35_VE13</v>
      </c>
      <c r="B307" t="s">
        <v>1548</v>
      </c>
      <c r="C307" t="s">
        <v>169</v>
      </c>
      <c r="F307" t="s">
        <v>170</v>
      </c>
      <c r="G307" t="s">
        <v>1489</v>
      </c>
      <c r="H307" t="s">
        <v>1490</v>
      </c>
      <c r="O307" t="s">
        <v>200</v>
      </c>
      <c r="P307" t="s">
        <v>201</v>
      </c>
      <c r="Q307" t="s">
        <v>320</v>
      </c>
      <c r="R307" t="s">
        <v>176</v>
      </c>
      <c r="T307" t="s">
        <v>177</v>
      </c>
      <c r="U307" t="s">
        <v>1549</v>
      </c>
      <c r="W307" t="s">
        <v>179</v>
      </c>
      <c r="X307">
        <v>1</v>
      </c>
      <c r="Z307" t="s">
        <v>180</v>
      </c>
      <c r="AA307" t="s">
        <v>477</v>
      </c>
      <c r="AC307" t="s">
        <v>182</v>
      </c>
      <c r="AD307" t="s">
        <v>1550</v>
      </c>
      <c r="AF307" t="s">
        <v>184</v>
      </c>
      <c r="AG307" t="s">
        <v>1551</v>
      </c>
      <c r="AI307" t="s">
        <v>186</v>
      </c>
      <c r="AJ307">
        <v>1900</v>
      </c>
      <c r="AK307" t="s">
        <v>187</v>
      </c>
      <c r="AL307" t="s">
        <v>188</v>
      </c>
      <c r="AM307" t="s">
        <v>1552</v>
      </c>
      <c r="AO307" t="s">
        <v>190</v>
      </c>
      <c r="AP307" t="s">
        <v>744</v>
      </c>
      <c r="AQ307" t="s">
        <v>192</v>
      </c>
      <c r="AR307" t="s">
        <v>193</v>
      </c>
      <c r="AS307" t="s">
        <v>208</v>
      </c>
      <c r="AU307" t="s">
        <v>195</v>
      </c>
      <c r="AV307" t="s">
        <v>196</v>
      </c>
    </row>
    <row r="308" spans="1:48" x14ac:dyDescent="0.2">
      <c r="A308" t="str">
        <f t="shared" si="4"/>
        <v>32C36_11915-V</v>
      </c>
      <c r="B308" t="s">
        <v>1553</v>
      </c>
      <c r="C308" t="s">
        <v>169</v>
      </c>
      <c r="F308" t="s">
        <v>170</v>
      </c>
      <c r="G308" t="s">
        <v>1554</v>
      </c>
      <c r="H308" t="s">
        <v>1555</v>
      </c>
      <c r="O308" t="s">
        <v>221</v>
      </c>
      <c r="P308" t="s">
        <v>201</v>
      </c>
      <c r="Q308" t="s">
        <v>223</v>
      </c>
      <c r="R308" t="s">
        <v>224</v>
      </c>
      <c r="S308" t="s">
        <v>1556</v>
      </c>
      <c r="T308" t="s">
        <v>177</v>
      </c>
      <c r="U308" t="s">
        <v>1557</v>
      </c>
      <c r="W308" t="s">
        <v>179</v>
      </c>
      <c r="X308">
        <v>1</v>
      </c>
      <c r="Z308" t="s">
        <v>180</v>
      </c>
      <c r="AA308" t="s">
        <v>1147</v>
      </c>
      <c r="AC308" t="s">
        <v>182</v>
      </c>
      <c r="AD308" t="s">
        <v>1545</v>
      </c>
      <c r="AF308" t="s">
        <v>184</v>
      </c>
      <c r="AG308" t="s">
        <v>1558</v>
      </c>
      <c r="AI308" t="s">
        <v>186</v>
      </c>
      <c r="AJ308">
        <v>1900</v>
      </c>
      <c r="AK308" t="s">
        <v>187</v>
      </c>
      <c r="AL308" t="s">
        <v>188</v>
      </c>
      <c r="AM308" t="s">
        <v>1559</v>
      </c>
      <c r="AO308" t="s">
        <v>190</v>
      </c>
      <c r="AP308" t="s">
        <v>1396</v>
      </c>
      <c r="AQ308" t="s">
        <v>192</v>
      </c>
    </row>
    <row r="309" spans="1:48" x14ac:dyDescent="0.2">
      <c r="A309" t="str">
        <f t="shared" si="4"/>
        <v>30G92_VE1</v>
      </c>
      <c r="B309" t="s">
        <v>1560</v>
      </c>
      <c r="C309" t="s">
        <v>169</v>
      </c>
      <c r="F309" t="s">
        <v>170</v>
      </c>
      <c r="G309" t="s">
        <v>1561</v>
      </c>
      <c r="H309" t="s">
        <v>1562</v>
      </c>
      <c r="O309" t="s">
        <v>200</v>
      </c>
      <c r="P309" t="s">
        <v>1563</v>
      </c>
      <c r="Q309" t="s">
        <v>662</v>
      </c>
      <c r="R309" t="s">
        <v>176</v>
      </c>
      <c r="T309" t="s">
        <v>177</v>
      </c>
      <c r="U309" t="s">
        <v>724</v>
      </c>
      <c r="W309" t="s">
        <v>179</v>
      </c>
      <c r="X309">
        <v>1</v>
      </c>
      <c r="Z309" t="s">
        <v>180</v>
      </c>
      <c r="AC309" t="s">
        <v>182</v>
      </c>
      <c r="AF309" t="s">
        <v>184</v>
      </c>
      <c r="AG309" t="s">
        <v>1564</v>
      </c>
      <c r="AI309" t="s">
        <v>186</v>
      </c>
      <c r="AK309" t="s">
        <v>187</v>
      </c>
      <c r="AL309" t="s">
        <v>188</v>
      </c>
      <c r="AO309" t="s">
        <v>190</v>
      </c>
      <c r="AQ309" t="s">
        <v>192</v>
      </c>
      <c r="AR309" t="s">
        <v>193</v>
      </c>
      <c r="AS309" t="s">
        <v>208</v>
      </c>
      <c r="AU309" t="s">
        <v>195</v>
      </c>
      <c r="AV309" t="s">
        <v>196</v>
      </c>
    </row>
    <row r="310" spans="1:48" x14ac:dyDescent="0.2">
      <c r="A310" t="str">
        <f t="shared" si="4"/>
        <v>32C18_VE03</v>
      </c>
      <c r="B310" t="s">
        <v>1565</v>
      </c>
      <c r="C310" t="s">
        <v>169</v>
      </c>
      <c r="F310" t="s">
        <v>170</v>
      </c>
      <c r="G310" t="s">
        <v>1566</v>
      </c>
      <c r="H310" t="s">
        <v>1567</v>
      </c>
      <c r="O310" t="s">
        <v>200</v>
      </c>
      <c r="P310" t="s">
        <v>201</v>
      </c>
      <c r="Q310" t="s">
        <v>662</v>
      </c>
      <c r="R310" t="s">
        <v>176</v>
      </c>
      <c r="T310" t="s">
        <v>177</v>
      </c>
      <c r="U310" t="s">
        <v>799</v>
      </c>
      <c r="W310" t="s">
        <v>179</v>
      </c>
      <c r="X310">
        <v>1</v>
      </c>
      <c r="Z310" t="s">
        <v>180</v>
      </c>
      <c r="AA310" t="s">
        <v>1147</v>
      </c>
      <c r="AC310" t="s">
        <v>182</v>
      </c>
      <c r="AD310" t="s">
        <v>1503</v>
      </c>
      <c r="AF310" t="s">
        <v>184</v>
      </c>
      <c r="AG310" t="s">
        <v>1568</v>
      </c>
      <c r="AI310" t="s">
        <v>186</v>
      </c>
      <c r="AJ310">
        <v>1900</v>
      </c>
      <c r="AK310" t="s">
        <v>187</v>
      </c>
      <c r="AL310" t="s">
        <v>188</v>
      </c>
      <c r="AM310" t="s">
        <v>1569</v>
      </c>
      <c r="AO310" t="s">
        <v>190</v>
      </c>
      <c r="AP310" t="s">
        <v>1447</v>
      </c>
      <c r="AQ310" t="s">
        <v>192</v>
      </c>
      <c r="AR310" t="s">
        <v>193</v>
      </c>
      <c r="AS310" t="s">
        <v>208</v>
      </c>
      <c r="AU310" t="s">
        <v>195</v>
      </c>
      <c r="AV310" t="s">
        <v>196</v>
      </c>
    </row>
    <row r="311" spans="1:48" x14ac:dyDescent="0.2">
      <c r="A311" t="str">
        <f t="shared" si="4"/>
        <v>32C23_11525-V</v>
      </c>
      <c r="B311" t="s">
        <v>1570</v>
      </c>
      <c r="C311" t="s">
        <v>169</v>
      </c>
      <c r="F311" t="s">
        <v>170</v>
      </c>
      <c r="G311" t="s">
        <v>1571</v>
      </c>
      <c r="H311" t="s">
        <v>1572</v>
      </c>
      <c r="O311" t="s">
        <v>221</v>
      </c>
      <c r="P311" t="s">
        <v>201</v>
      </c>
      <c r="Q311" t="s">
        <v>223</v>
      </c>
      <c r="R311" t="s">
        <v>224</v>
      </c>
      <c r="S311" t="s">
        <v>201</v>
      </c>
      <c r="T311" t="s">
        <v>177</v>
      </c>
      <c r="U311" t="s">
        <v>1573</v>
      </c>
      <c r="W311" t="s">
        <v>179</v>
      </c>
      <c r="X311">
        <v>1</v>
      </c>
      <c r="Z311" t="s">
        <v>180</v>
      </c>
      <c r="AA311" t="s">
        <v>1574</v>
      </c>
      <c r="AC311" t="s">
        <v>182</v>
      </c>
      <c r="AD311" t="s">
        <v>1550</v>
      </c>
      <c r="AF311" t="s">
        <v>184</v>
      </c>
      <c r="AG311" t="s">
        <v>1575</v>
      </c>
      <c r="AI311" t="s">
        <v>186</v>
      </c>
      <c r="AJ311">
        <v>1900</v>
      </c>
      <c r="AK311" t="s">
        <v>187</v>
      </c>
      <c r="AL311" t="s">
        <v>188</v>
      </c>
      <c r="AM311" t="s">
        <v>1576</v>
      </c>
      <c r="AO311" t="s">
        <v>190</v>
      </c>
      <c r="AP311" t="s">
        <v>600</v>
      </c>
      <c r="AQ311" t="s">
        <v>192</v>
      </c>
    </row>
    <row r="312" spans="1:48" x14ac:dyDescent="0.2">
      <c r="A312" t="str">
        <f t="shared" si="4"/>
        <v>32C23_VE02</v>
      </c>
      <c r="B312" t="s">
        <v>1577</v>
      </c>
      <c r="C312" t="s">
        <v>169</v>
      </c>
      <c r="F312" t="s">
        <v>170</v>
      </c>
      <c r="G312" t="s">
        <v>1571</v>
      </c>
      <c r="H312" t="s">
        <v>1572</v>
      </c>
      <c r="O312" t="s">
        <v>200</v>
      </c>
      <c r="P312" t="s">
        <v>201</v>
      </c>
      <c r="Q312" t="s">
        <v>941</v>
      </c>
      <c r="R312" t="s">
        <v>176</v>
      </c>
      <c r="T312" t="s">
        <v>177</v>
      </c>
      <c r="U312" t="s">
        <v>754</v>
      </c>
      <c r="W312" t="s">
        <v>179</v>
      </c>
      <c r="X312">
        <v>1</v>
      </c>
      <c r="Z312" t="s">
        <v>180</v>
      </c>
      <c r="AA312" t="s">
        <v>1147</v>
      </c>
      <c r="AC312" t="s">
        <v>182</v>
      </c>
      <c r="AD312" t="s">
        <v>1545</v>
      </c>
      <c r="AF312" t="s">
        <v>184</v>
      </c>
      <c r="AG312" t="s">
        <v>1578</v>
      </c>
      <c r="AI312" t="s">
        <v>186</v>
      </c>
      <c r="AJ312">
        <v>1900</v>
      </c>
      <c r="AK312" t="s">
        <v>187</v>
      </c>
      <c r="AL312" t="s">
        <v>188</v>
      </c>
      <c r="AM312" t="s">
        <v>1579</v>
      </c>
      <c r="AO312" t="s">
        <v>190</v>
      </c>
      <c r="AP312" t="s">
        <v>1396</v>
      </c>
      <c r="AQ312" t="s">
        <v>192</v>
      </c>
      <c r="AR312" t="s">
        <v>193</v>
      </c>
      <c r="AS312" t="s">
        <v>196</v>
      </c>
      <c r="AU312" t="s">
        <v>195</v>
      </c>
      <c r="AV312" t="s">
        <v>196</v>
      </c>
    </row>
    <row r="313" spans="1:48" x14ac:dyDescent="0.2">
      <c r="A313" t="str">
        <f t="shared" si="4"/>
        <v>37E03_VE01</v>
      </c>
      <c r="B313" t="s">
        <v>1580</v>
      </c>
      <c r="C313" t="s">
        <v>169</v>
      </c>
      <c r="F313" t="s">
        <v>170</v>
      </c>
      <c r="G313" t="s">
        <v>1581</v>
      </c>
      <c r="H313" t="s">
        <v>1582</v>
      </c>
      <c r="O313" t="s">
        <v>1583</v>
      </c>
      <c r="P313" t="s">
        <v>201</v>
      </c>
      <c r="Q313" t="s">
        <v>1584</v>
      </c>
      <c r="R313" t="s">
        <v>176</v>
      </c>
      <c r="T313" t="s">
        <v>177</v>
      </c>
      <c r="U313" t="s">
        <v>760</v>
      </c>
      <c r="W313" t="s">
        <v>179</v>
      </c>
      <c r="X313">
        <v>1</v>
      </c>
      <c r="Z313" t="s">
        <v>180</v>
      </c>
      <c r="AC313" t="s">
        <v>182</v>
      </c>
      <c r="AF313" t="s">
        <v>184</v>
      </c>
      <c r="AG313" t="s">
        <v>1585</v>
      </c>
      <c r="AI313" t="s">
        <v>186</v>
      </c>
      <c r="AJ313">
        <v>2005</v>
      </c>
      <c r="AK313" t="s">
        <v>187</v>
      </c>
      <c r="AL313" t="s">
        <v>188</v>
      </c>
      <c r="AM313" t="s">
        <v>1586</v>
      </c>
      <c r="AO313" t="s">
        <v>190</v>
      </c>
      <c r="AP313" t="s">
        <v>1169</v>
      </c>
      <c r="AQ313" t="s">
        <v>192</v>
      </c>
      <c r="AR313" t="s">
        <v>193</v>
      </c>
      <c r="AS313" t="s">
        <v>208</v>
      </c>
      <c r="AU313" t="s">
        <v>195</v>
      </c>
      <c r="AV313" t="s">
        <v>196</v>
      </c>
    </row>
    <row r="314" spans="1:48" x14ac:dyDescent="0.2">
      <c r="A314" t="str">
        <f t="shared" si="4"/>
        <v>37E03_VE02</v>
      </c>
      <c r="B314" t="s">
        <v>1587</v>
      </c>
      <c r="C314" t="s">
        <v>169</v>
      </c>
      <c r="F314" t="s">
        <v>170</v>
      </c>
      <c r="G314" t="s">
        <v>1581</v>
      </c>
      <c r="H314" t="s">
        <v>1582</v>
      </c>
      <c r="O314" t="s">
        <v>1583</v>
      </c>
      <c r="P314" t="s">
        <v>201</v>
      </c>
      <c r="Q314" t="s">
        <v>1584</v>
      </c>
      <c r="R314" t="s">
        <v>176</v>
      </c>
      <c r="T314" t="s">
        <v>177</v>
      </c>
      <c r="U314" t="s">
        <v>754</v>
      </c>
      <c r="W314" t="s">
        <v>179</v>
      </c>
      <c r="X314">
        <v>1</v>
      </c>
      <c r="Z314" t="s">
        <v>180</v>
      </c>
      <c r="AC314" t="s">
        <v>182</v>
      </c>
      <c r="AF314" t="s">
        <v>184</v>
      </c>
      <c r="AG314" t="s">
        <v>1588</v>
      </c>
      <c r="AI314" t="s">
        <v>186</v>
      </c>
      <c r="AJ314">
        <v>2005</v>
      </c>
      <c r="AK314" t="s">
        <v>187</v>
      </c>
      <c r="AL314" t="s">
        <v>188</v>
      </c>
      <c r="AM314" t="s">
        <v>726</v>
      </c>
      <c r="AO314" t="s">
        <v>190</v>
      </c>
      <c r="AP314" t="s">
        <v>1169</v>
      </c>
      <c r="AQ314" t="s">
        <v>192</v>
      </c>
      <c r="AR314" t="s">
        <v>193</v>
      </c>
      <c r="AS314" t="s">
        <v>208</v>
      </c>
      <c r="AU314" t="s">
        <v>195</v>
      </c>
      <c r="AV314" t="s">
        <v>196</v>
      </c>
    </row>
    <row r="315" spans="1:48" x14ac:dyDescent="0.2">
      <c r="A315" t="str">
        <f t="shared" si="4"/>
        <v>28B05_002-v</v>
      </c>
      <c r="B315" t="s">
        <v>1589</v>
      </c>
      <c r="C315" t="s">
        <v>169</v>
      </c>
      <c r="F315" t="s">
        <v>170</v>
      </c>
      <c r="G315" t="s">
        <v>1590</v>
      </c>
      <c r="H315" t="s">
        <v>1591</v>
      </c>
      <c r="O315" t="s">
        <v>655</v>
      </c>
      <c r="P315" t="s">
        <v>1592</v>
      </c>
      <c r="Q315" t="s">
        <v>657</v>
      </c>
      <c r="R315" t="s">
        <v>224</v>
      </c>
      <c r="S315" t="s">
        <v>657</v>
      </c>
      <c r="T315" t="s">
        <v>177</v>
      </c>
      <c r="U315" t="s">
        <v>1593</v>
      </c>
      <c r="W315" t="s">
        <v>179</v>
      </c>
      <c r="X315">
        <v>1</v>
      </c>
      <c r="Z315" t="s">
        <v>180</v>
      </c>
      <c r="AA315" t="s">
        <v>1147</v>
      </c>
      <c r="AC315" t="s">
        <v>182</v>
      </c>
      <c r="AD315" t="s">
        <v>1594</v>
      </c>
      <c r="AF315" t="s">
        <v>184</v>
      </c>
      <c r="AG315" t="s">
        <v>1595</v>
      </c>
      <c r="AI315" t="s">
        <v>186</v>
      </c>
      <c r="AK315" t="s">
        <v>187</v>
      </c>
      <c r="AL315" t="s">
        <v>188</v>
      </c>
      <c r="AM315" t="s">
        <v>1594</v>
      </c>
      <c r="AO315" t="s">
        <v>190</v>
      </c>
      <c r="AQ315" t="s">
        <v>192</v>
      </c>
      <c r="AR315" t="s">
        <v>193</v>
      </c>
      <c r="AS315" t="s">
        <v>208</v>
      </c>
      <c r="AU315" t="s">
        <v>195</v>
      </c>
      <c r="AV315" t="s">
        <v>196</v>
      </c>
    </row>
    <row r="316" spans="1:48" x14ac:dyDescent="0.2">
      <c r="A316" t="str">
        <f t="shared" si="4"/>
        <v>28B05_001-v</v>
      </c>
      <c r="B316" t="s">
        <v>1596</v>
      </c>
      <c r="C316" t="s">
        <v>169</v>
      </c>
      <c r="F316" t="s">
        <v>170</v>
      </c>
      <c r="G316" t="s">
        <v>1590</v>
      </c>
      <c r="H316" t="s">
        <v>1591</v>
      </c>
      <c r="O316" t="s">
        <v>655</v>
      </c>
      <c r="P316" t="s">
        <v>1592</v>
      </c>
      <c r="Q316" t="s">
        <v>657</v>
      </c>
      <c r="R316" t="s">
        <v>224</v>
      </c>
      <c r="S316" t="s">
        <v>657</v>
      </c>
      <c r="T316" t="s">
        <v>177</v>
      </c>
      <c r="U316" t="s">
        <v>1597</v>
      </c>
      <c r="W316" t="s">
        <v>179</v>
      </c>
      <c r="X316">
        <v>1</v>
      </c>
      <c r="Z316" t="s">
        <v>180</v>
      </c>
      <c r="AA316" t="s">
        <v>1147</v>
      </c>
      <c r="AC316" t="s">
        <v>182</v>
      </c>
      <c r="AD316" t="s">
        <v>1594</v>
      </c>
      <c r="AF316" t="s">
        <v>184</v>
      </c>
      <c r="AG316" t="s">
        <v>1595</v>
      </c>
      <c r="AI316" t="s">
        <v>186</v>
      </c>
      <c r="AK316" t="s">
        <v>187</v>
      </c>
      <c r="AL316" t="s">
        <v>188</v>
      </c>
      <c r="AM316" t="s">
        <v>488</v>
      </c>
      <c r="AO316" t="s">
        <v>190</v>
      </c>
      <c r="AQ316" t="s">
        <v>192</v>
      </c>
      <c r="AR316" t="s">
        <v>193</v>
      </c>
      <c r="AS316" t="s">
        <v>208</v>
      </c>
      <c r="AU316" t="s">
        <v>195</v>
      </c>
      <c r="AV316" t="s">
        <v>196</v>
      </c>
    </row>
    <row r="317" spans="1:48" x14ac:dyDescent="0.2">
      <c r="A317" t="str">
        <f t="shared" si="4"/>
        <v>28B05_002-V</v>
      </c>
      <c r="B317" t="s">
        <v>1598</v>
      </c>
      <c r="C317" t="s">
        <v>169</v>
      </c>
      <c r="F317" t="s">
        <v>170</v>
      </c>
      <c r="G317" t="s">
        <v>1590</v>
      </c>
      <c r="H317" t="s">
        <v>1591</v>
      </c>
      <c r="O317" t="s">
        <v>221</v>
      </c>
      <c r="P317" t="s">
        <v>1599</v>
      </c>
      <c r="Q317" t="s">
        <v>223</v>
      </c>
      <c r="R317" t="s">
        <v>224</v>
      </c>
      <c r="S317" t="s">
        <v>685</v>
      </c>
      <c r="T317" t="s">
        <v>177</v>
      </c>
      <c r="U317" t="s">
        <v>1366</v>
      </c>
      <c r="W317" t="s">
        <v>179</v>
      </c>
      <c r="X317">
        <v>1</v>
      </c>
      <c r="Z317" t="s">
        <v>180</v>
      </c>
      <c r="AA317" t="s">
        <v>1147</v>
      </c>
      <c r="AC317" t="s">
        <v>182</v>
      </c>
      <c r="AD317" t="s">
        <v>1594</v>
      </c>
      <c r="AF317" t="s">
        <v>184</v>
      </c>
      <c r="AG317" t="s">
        <v>422</v>
      </c>
      <c r="AI317" t="s">
        <v>186</v>
      </c>
      <c r="AK317" t="s">
        <v>187</v>
      </c>
      <c r="AL317" t="s">
        <v>188</v>
      </c>
      <c r="AM317" t="s">
        <v>1594</v>
      </c>
      <c r="AO317" t="s">
        <v>190</v>
      </c>
      <c r="AQ317" t="s">
        <v>192</v>
      </c>
    </row>
    <row r="318" spans="1:48" x14ac:dyDescent="0.2">
      <c r="A318" t="str">
        <f t="shared" si="4"/>
        <v>28B05_VA001</v>
      </c>
      <c r="B318" t="s">
        <v>1600</v>
      </c>
      <c r="C318" t="s">
        <v>169</v>
      </c>
      <c r="F318" t="s">
        <v>170</v>
      </c>
      <c r="G318" t="s">
        <v>1590</v>
      </c>
      <c r="H318" t="s">
        <v>1591</v>
      </c>
      <c r="O318" t="s">
        <v>426</v>
      </c>
      <c r="P318" t="s">
        <v>1599</v>
      </c>
      <c r="Q318" t="s">
        <v>1601</v>
      </c>
      <c r="R318" t="s">
        <v>176</v>
      </c>
      <c r="T318" t="s">
        <v>177</v>
      </c>
      <c r="U318" t="s">
        <v>178</v>
      </c>
      <c r="W318" t="s">
        <v>179</v>
      </c>
      <c r="X318">
        <v>1</v>
      </c>
      <c r="Z318" t="s">
        <v>180</v>
      </c>
      <c r="AA318" t="s">
        <v>1147</v>
      </c>
      <c r="AC318" t="s">
        <v>182</v>
      </c>
      <c r="AD318" t="s">
        <v>1594</v>
      </c>
      <c r="AF318" t="s">
        <v>184</v>
      </c>
      <c r="AG318" t="s">
        <v>422</v>
      </c>
      <c r="AI318" t="s">
        <v>186</v>
      </c>
      <c r="AK318" t="s">
        <v>187</v>
      </c>
      <c r="AL318" t="s">
        <v>188</v>
      </c>
      <c r="AM318" t="s">
        <v>488</v>
      </c>
      <c r="AO318" t="s">
        <v>190</v>
      </c>
      <c r="AP318" t="s">
        <v>1602</v>
      </c>
      <c r="AQ318" t="s">
        <v>192</v>
      </c>
      <c r="AR318" t="s">
        <v>193</v>
      </c>
      <c r="AS318" t="s">
        <v>208</v>
      </c>
      <c r="AU318" t="s">
        <v>195</v>
      </c>
      <c r="AV318" t="s">
        <v>196</v>
      </c>
    </row>
    <row r="319" spans="1:48" x14ac:dyDescent="0.2">
      <c r="A319" t="str">
        <f t="shared" si="4"/>
        <v>28B05_VA002-v</v>
      </c>
      <c r="B319" t="s">
        <v>1603</v>
      </c>
      <c r="C319" t="s">
        <v>169</v>
      </c>
      <c r="F319" t="s">
        <v>170</v>
      </c>
      <c r="G319" t="s">
        <v>1590</v>
      </c>
      <c r="H319" t="s">
        <v>1591</v>
      </c>
      <c r="O319" t="s">
        <v>655</v>
      </c>
      <c r="P319" t="s">
        <v>1604</v>
      </c>
      <c r="Q319" t="s">
        <v>657</v>
      </c>
      <c r="R319" t="s">
        <v>224</v>
      </c>
      <c r="S319" t="s">
        <v>657</v>
      </c>
      <c r="T319" t="s">
        <v>177</v>
      </c>
      <c r="U319" t="s">
        <v>1605</v>
      </c>
      <c r="W319" t="s">
        <v>179</v>
      </c>
      <c r="X319">
        <v>1</v>
      </c>
      <c r="Z319" t="s">
        <v>180</v>
      </c>
      <c r="AC319" t="s">
        <v>182</v>
      </c>
      <c r="AF319" t="s">
        <v>184</v>
      </c>
      <c r="AG319" t="s">
        <v>1606</v>
      </c>
      <c r="AI319" t="s">
        <v>186</v>
      </c>
      <c r="AK319" t="s">
        <v>187</v>
      </c>
      <c r="AL319" t="s">
        <v>188</v>
      </c>
      <c r="AO319" t="s">
        <v>190</v>
      </c>
      <c r="AQ319" t="s">
        <v>192</v>
      </c>
      <c r="AR319" t="s">
        <v>193</v>
      </c>
      <c r="AS319" t="s">
        <v>208</v>
      </c>
      <c r="AU319" t="s">
        <v>195</v>
      </c>
      <c r="AV319" t="s">
        <v>196</v>
      </c>
    </row>
    <row r="320" spans="1:48" x14ac:dyDescent="0.2">
      <c r="A320" t="str">
        <f t="shared" si="4"/>
        <v>33C10_VE007</v>
      </c>
      <c r="B320" t="s">
        <v>1607</v>
      </c>
      <c r="C320" t="s">
        <v>169</v>
      </c>
      <c r="F320" t="s">
        <v>170</v>
      </c>
      <c r="G320" t="s">
        <v>1608</v>
      </c>
      <c r="H320" t="s">
        <v>1609</v>
      </c>
      <c r="O320" t="s">
        <v>200</v>
      </c>
      <c r="P320" t="s">
        <v>320</v>
      </c>
      <c r="Q320" t="s">
        <v>320</v>
      </c>
      <c r="R320" t="s">
        <v>176</v>
      </c>
      <c r="T320" t="s">
        <v>177</v>
      </c>
      <c r="U320" t="s">
        <v>434</v>
      </c>
      <c r="W320" t="s">
        <v>179</v>
      </c>
      <c r="X320">
        <v>1</v>
      </c>
      <c r="Z320" t="s">
        <v>180</v>
      </c>
      <c r="AA320" t="s">
        <v>1610</v>
      </c>
      <c r="AC320" t="s">
        <v>182</v>
      </c>
      <c r="AD320" t="s">
        <v>1611</v>
      </c>
      <c r="AF320" t="s">
        <v>184</v>
      </c>
      <c r="AG320" t="s">
        <v>1612</v>
      </c>
      <c r="AI320" t="s">
        <v>186</v>
      </c>
      <c r="AJ320">
        <v>2019</v>
      </c>
      <c r="AK320" t="s">
        <v>187</v>
      </c>
      <c r="AL320" t="s">
        <v>188</v>
      </c>
      <c r="AM320" t="s">
        <v>1613</v>
      </c>
      <c r="AO320" t="s">
        <v>190</v>
      </c>
      <c r="AP320" t="s">
        <v>1614</v>
      </c>
      <c r="AQ320" t="s">
        <v>192</v>
      </c>
      <c r="AR320" t="s">
        <v>193</v>
      </c>
      <c r="AS320" t="s">
        <v>208</v>
      </c>
      <c r="AU320" t="s">
        <v>195</v>
      </c>
      <c r="AV320" t="s">
        <v>196</v>
      </c>
    </row>
    <row r="321" spans="1:48" x14ac:dyDescent="0.2">
      <c r="A321" t="str">
        <f t="shared" si="4"/>
        <v>33C10_VE007v</v>
      </c>
      <c r="B321" t="s">
        <v>1615</v>
      </c>
      <c r="C321" t="s">
        <v>169</v>
      </c>
      <c r="F321" t="s">
        <v>170</v>
      </c>
      <c r="G321" t="s">
        <v>1608</v>
      </c>
      <c r="H321" t="s">
        <v>1609</v>
      </c>
      <c r="O321" t="s">
        <v>200</v>
      </c>
      <c r="P321" t="s">
        <v>1616</v>
      </c>
      <c r="Q321" t="s">
        <v>320</v>
      </c>
      <c r="R321" t="s">
        <v>224</v>
      </c>
      <c r="S321" t="s">
        <v>320</v>
      </c>
      <c r="T321" t="s">
        <v>177</v>
      </c>
      <c r="U321" t="s">
        <v>1617</v>
      </c>
      <c r="W321" t="s">
        <v>179</v>
      </c>
      <c r="X321">
        <v>1</v>
      </c>
      <c r="Z321" t="s">
        <v>180</v>
      </c>
      <c r="AA321" t="s">
        <v>477</v>
      </c>
      <c r="AC321" t="s">
        <v>182</v>
      </c>
      <c r="AD321" t="s">
        <v>1618</v>
      </c>
      <c r="AF321" t="s">
        <v>184</v>
      </c>
      <c r="AG321" t="s">
        <v>1619</v>
      </c>
      <c r="AI321" t="s">
        <v>186</v>
      </c>
      <c r="AK321" t="s">
        <v>187</v>
      </c>
      <c r="AL321" t="s">
        <v>188</v>
      </c>
      <c r="AO321" t="s">
        <v>190</v>
      </c>
      <c r="AQ321" t="s">
        <v>192</v>
      </c>
      <c r="AR321" t="s">
        <v>193</v>
      </c>
      <c r="AS321" t="s">
        <v>208</v>
      </c>
      <c r="AU321" t="s">
        <v>195</v>
      </c>
      <c r="AV321" t="s">
        <v>196</v>
      </c>
    </row>
    <row r="322" spans="1:48" x14ac:dyDescent="0.2">
      <c r="A322" t="str">
        <f t="shared" si="4"/>
        <v>33C10_VE009</v>
      </c>
      <c r="B322" t="s">
        <v>1620</v>
      </c>
      <c r="C322" t="s">
        <v>169</v>
      </c>
      <c r="F322" t="s">
        <v>170</v>
      </c>
      <c r="G322" t="s">
        <v>1608</v>
      </c>
      <c r="H322" t="s">
        <v>1609</v>
      </c>
      <c r="O322" t="s">
        <v>264</v>
      </c>
      <c r="P322" t="s">
        <v>1616</v>
      </c>
      <c r="Q322" t="s">
        <v>455</v>
      </c>
      <c r="R322" t="s">
        <v>176</v>
      </c>
      <c r="T322" t="s">
        <v>177</v>
      </c>
      <c r="U322" t="s">
        <v>1621</v>
      </c>
      <c r="W322" t="s">
        <v>179</v>
      </c>
      <c r="X322">
        <v>1</v>
      </c>
      <c r="Z322" t="s">
        <v>180</v>
      </c>
      <c r="AA322" t="s">
        <v>477</v>
      </c>
      <c r="AC322" t="s">
        <v>182</v>
      </c>
      <c r="AD322" t="s">
        <v>1618</v>
      </c>
      <c r="AF322" t="s">
        <v>184</v>
      </c>
      <c r="AG322" t="s">
        <v>1619</v>
      </c>
      <c r="AI322" t="s">
        <v>186</v>
      </c>
      <c r="AK322" t="s">
        <v>187</v>
      </c>
      <c r="AL322" t="s">
        <v>188</v>
      </c>
      <c r="AO322" t="s">
        <v>190</v>
      </c>
      <c r="AQ322" t="s">
        <v>192</v>
      </c>
    </row>
    <row r="323" spans="1:48" x14ac:dyDescent="0.2">
      <c r="A323" t="str">
        <f t="shared" ref="A323:A345" si="5">G323&amp;"_"&amp;U323</f>
        <v>33C10_VE008v</v>
      </c>
      <c r="B323" t="s">
        <v>1622</v>
      </c>
      <c r="C323" t="s">
        <v>169</v>
      </c>
      <c r="F323" t="s">
        <v>170</v>
      </c>
      <c r="G323" t="s">
        <v>1608</v>
      </c>
      <c r="H323" t="s">
        <v>1609</v>
      </c>
      <c r="O323" t="s">
        <v>264</v>
      </c>
      <c r="P323" t="s">
        <v>1616</v>
      </c>
      <c r="Q323" t="s">
        <v>1623</v>
      </c>
      <c r="R323" t="s">
        <v>224</v>
      </c>
      <c r="S323" t="s">
        <v>1623</v>
      </c>
      <c r="T323" t="s">
        <v>177</v>
      </c>
      <c r="U323" t="s">
        <v>1624</v>
      </c>
      <c r="W323" t="s">
        <v>179</v>
      </c>
      <c r="X323">
        <v>1</v>
      </c>
      <c r="Z323" t="s">
        <v>180</v>
      </c>
      <c r="AA323" t="s">
        <v>477</v>
      </c>
      <c r="AC323" t="s">
        <v>182</v>
      </c>
      <c r="AD323" t="s">
        <v>1625</v>
      </c>
      <c r="AF323" t="s">
        <v>184</v>
      </c>
      <c r="AG323" t="s">
        <v>1619</v>
      </c>
      <c r="AI323" t="s">
        <v>186</v>
      </c>
      <c r="AK323" t="s">
        <v>187</v>
      </c>
      <c r="AL323" t="s">
        <v>188</v>
      </c>
      <c r="AO323" t="s">
        <v>190</v>
      </c>
      <c r="AQ323" t="s">
        <v>192</v>
      </c>
      <c r="AR323" t="s">
        <v>193</v>
      </c>
      <c r="AS323" t="s">
        <v>208</v>
      </c>
      <c r="AU323" t="s">
        <v>195</v>
      </c>
      <c r="AV323" t="s">
        <v>196</v>
      </c>
    </row>
    <row r="324" spans="1:48" x14ac:dyDescent="0.2">
      <c r="A324" t="str">
        <f t="shared" si="5"/>
        <v>33C10_VE004v</v>
      </c>
      <c r="B324" t="s">
        <v>1626</v>
      </c>
      <c r="C324" t="s">
        <v>169</v>
      </c>
      <c r="F324" t="s">
        <v>170</v>
      </c>
      <c r="G324" t="s">
        <v>1608</v>
      </c>
      <c r="H324" t="s">
        <v>1609</v>
      </c>
      <c r="O324" t="s">
        <v>264</v>
      </c>
      <c r="P324" t="s">
        <v>1616</v>
      </c>
      <c r="Q324" t="s">
        <v>1623</v>
      </c>
      <c r="R324" t="s">
        <v>224</v>
      </c>
      <c r="S324" t="s">
        <v>1623</v>
      </c>
      <c r="T324" t="s">
        <v>177</v>
      </c>
      <c r="U324" t="s">
        <v>1209</v>
      </c>
      <c r="W324" t="s">
        <v>179</v>
      </c>
      <c r="X324">
        <v>1</v>
      </c>
      <c r="Z324" t="s">
        <v>180</v>
      </c>
      <c r="AA324" t="s">
        <v>477</v>
      </c>
      <c r="AC324" t="s">
        <v>182</v>
      </c>
      <c r="AD324" t="s">
        <v>1625</v>
      </c>
      <c r="AF324" t="s">
        <v>184</v>
      </c>
      <c r="AG324" t="s">
        <v>1619</v>
      </c>
      <c r="AI324" t="s">
        <v>186</v>
      </c>
      <c r="AK324" t="s">
        <v>187</v>
      </c>
      <c r="AL324" t="s">
        <v>188</v>
      </c>
      <c r="AO324" t="s">
        <v>190</v>
      </c>
      <c r="AQ324" t="s">
        <v>192</v>
      </c>
      <c r="AR324" t="s">
        <v>193</v>
      </c>
      <c r="AS324" t="s">
        <v>208</v>
      </c>
      <c r="AU324" t="s">
        <v>195</v>
      </c>
      <c r="AV324" t="s">
        <v>196</v>
      </c>
    </row>
    <row r="325" spans="1:48" x14ac:dyDescent="0.2">
      <c r="A325" t="str">
        <f t="shared" si="5"/>
        <v>33C10_VE003v</v>
      </c>
      <c r="B325" t="s">
        <v>1627</v>
      </c>
      <c r="C325" t="s">
        <v>169</v>
      </c>
      <c r="F325" t="s">
        <v>170</v>
      </c>
      <c r="G325" t="s">
        <v>1608</v>
      </c>
      <c r="H325" t="s">
        <v>1609</v>
      </c>
      <c r="O325" t="s">
        <v>264</v>
      </c>
      <c r="P325" t="s">
        <v>1616</v>
      </c>
      <c r="Q325" t="s">
        <v>1628</v>
      </c>
      <c r="R325" t="s">
        <v>224</v>
      </c>
      <c r="S325" t="s">
        <v>1628</v>
      </c>
      <c r="T325" t="s">
        <v>177</v>
      </c>
      <c r="U325" t="s">
        <v>1629</v>
      </c>
      <c r="W325" t="s">
        <v>179</v>
      </c>
      <c r="X325">
        <v>1</v>
      </c>
      <c r="Z325" t="s">
        <v>180</v>
      </c>
      <c r="AA325" t="s">
        <v>477</v>
      </c>
      <c r="AC325" t="s">
        <v>182</v>
      </c>
      <c r="AD325" t="s">
        <v>1630</v>
      </c>
      <c r="AF325" t="s">
        <v>184</v>
      </c>
      <c r="AG325" t="s">
        <v>1619</v>
      </c>
      <c r="AI325" t="s">
        <v>186</v>
      </c>
      <c r="AK325" t="s">
        <v>187</v>
      </c>
      <c r="AL325" t="s">
        <v>188</v>
      </c>
      <c r="AO325" t="s">
        <v>190</v>
      </c>
      <c r="AQ325" t="s">
        <v>192</v>
      </c>
      <c r="AR325" t="s">
        <v>193</v>
      </c>
      <c r="AS325" t="s">
        <v>208</v>
      </c>
      <c r="AU325" t="s">
        <v>195</v>
      </c>
      <c r="AV325" t="s">
        <v>196</v>
      </c>
    </row>
    <row r="326" spans="1:48" x14ac:dyDescent="0.2">
      <c r="A326" t="str">
        <f t="shared" si="5"/>
        <v>33C10_VE002</v>
      </c>
      <c r="B326" t="s">
        <v>1631</v>
      </c>
      <c r="C326" t="s">
        <v>169</v>
      </c>
      <c r="F326" t="s">
        <v>170</v>
      </c>
      <c r="G326" t="s">
        <v>1608</v>
      </c>
      <c r="H326" t="s">
        <v>1609</v>
      </c>
      <c r="O326" t="s">
        <v>264</v>
      </c>
      <c r="P326" t="s">
        <v>1616</v>
      </c>
      <c r="Q326" t="s">
        <v>455</v>
      </c>
      <c r="R326" t="s">
        <v>176</v>
      </c>
      <c r="T326" t="s">
        <v>177</v>
      </c>
      <c r="U326" t="s">
        <v>456</v>
      </c>
      <c r="W326" t="s">
        <v>179</v>
      </c>
      <c r="X326">
        <v>1</v>
      </c>
      <c r="Z326" t="s">
        <v>180</v>
      </c>
      <c r="AA326" t="s">
        <v>477</v>
      </c>
      <c r="AC326" t="s">
        <v>182</v>
      </c>
      <c r="AD326" t="s">
        <v>1630</v>
      </c>
      <c r="AF326" t="s">
        <v>184</v>
      </c>
      <c r="AG326" t="s">
        <v>1619</v>
      </c>
      <c r="AI326" t="s">
        <v>186</v>
      </c>
      <c r="AK326" t="s">
        <v>187</v>
      </c>
      <c r="AL326" t="s">
        <v>188</v>
      </c>
      <c r="AO326" t="s">
        <v>190</v>
      </c>
      <c r="AQ326" t="s">
        <v>192</v>
      </c>
    </row>
    <row r="327" spans="1:48" x14ac:dyDescent="0.2">
      <c r="A327" t="str">
        <f t="shared" si="5"/>
        <v>33C10_VE011</v>
      </c>
      <c r="B327" t="s">
        <v>1632</v>
      </c>
      <c r="C327" t="s">
        <v>169</v>
      </c>
      <c r="F327" t="s">
        <v>170</v>
      </c>
      <c r="G327" t="s">
        <v>1608</v>
      </c>
      <c r="H327" t="s">
        <v>1609</v>
      </c>
      <c r="O327" t="s">
        <v>264</v>
      </c>
      <c r="P327" t="s">
        <v>1616</v>
      </c>
      <c r="Q327" t="s">
        <v>1633</v>
      </c>
      <c r="R327" t="s">
        <v>176</v>
      </c>
      <c r="T327" t="s">
        <v>177</v>
      </c>
      <c r="U327" t="s">
        <v>1634</v>
      </c>
      <c r="W327" t="s">
        <v>179</v>
      </c>
      <c r="X327">
        <v>1</v>
      </c>
      <c r="Z327" t="s">
        <v>180</v>
      </c>
      <c r="AA327" t="s">
        <v>477</v>
      </c>
      <c r="AC327" t="s">
        <v>182</v>
      </c>
      <c r="AD327" t="s">
        <v>1635</v>
      </c>
      <c r="AF327" t="s">
        <v>184</v>
      </c>
      <c r="AG327" t="s">
        <v>1619</v>
      </c>
      <c r="AI327" t="s">
        <v>186</v>
      </c>
      <c r="AK327" t="s">
        <v>187</v>
      </c>
      <c r="AL327" t="s">
        <v>188</v>
      </c>
      <c r="AO327" t="s">
        <v>190</v>
      </c>
      <c r="AQ327" t="s">
        <v>192</v>
      </c>
      <c r="AR327" t="s">
        <v>193</v>
      </c>
      <c r="AS327" t="s">
        <v>196</v>
      </c>
      <c r="AU327" t="s">
        <v>195</v>
      </c>
      <c r="AV327" t="s">
        <v>217</v>
      </c>
    </row>
    <row r="328" spans="1:48" x14ac:dyDescent="0.2">
      <c r="A328" t="str">
        <f t="shared" si="5"/>
        <v>33C10_VE005</v>
      </c>
      <c r="B328" t="s">
        <v>1636</v>
      </c>
      <c r="C328" t="s">
        <v>169</v>
      </c>
      <c r="F328" t="s">
        <v>170</v>
      </c>
      <c r="G328" t="s">
        <v>1608</v>
      </c>
      <c r="H328" t="s">
        <v>1609</v>
      </c>
      <c r="O328" t="s">
        <v>264</v>
      </c>
      <c r="P328" t="s">
        <v>1616</v>
      </c>
      <c r="Q328" t="s">
        <v>455</v>
      </c>
      <c r="R328" t="s">
        <v>176</v>
      </c>
      <c r="T328" t="s">
        <v>177</v>
      </c>
      <c r="U328" t="s">
        <v>701</v>
      </c>
      <c r="W328" t="s">
        <v>179</v>
      </c>
      <c r="X328">
        <v>1</v>
      </c>
      <c r="Z328" t="s">
        <v>180</v>
      </c>
      <c r="AA328" t="s">
        <v>477</v>
      </c>
      <c r="AC328" t="s">
        <v>182</v>
      </c>
      <c r="AD328" t="s">
        <v>1630</v>
      </c>
      <c r="AF328" t="s">
        <v>184</v>
      </c>
      <c r="AG328" t="s">
        <v>1637</v>
      </c>
      <c r="AI328" t="s">
        <v>186</v>
      </c>
      <c r="AK328" t="s">
        <v>187</v>
      </c>
      <c r="AL328" t="s">
        <v>188</v>
      </c>
      <c r="AO328" t="s">
        <v>190</v>
      </c>
      <c r="AQ328" t="s">
        <v>192</v>
      </c>
    </row>
    <row r="329" spans="1:48" x14ac:dyDescent="0.2">
      <c r="A329" t="str">
        <f t="shared" si="5"/>
        <v>33C10_1V</v>
      </c>
      <c r="B329" t="s">
        <v>1638</v>
      </c>
      <c r="C329" t="s">
        <v>169</v>
      </c>
      <c r="F329" t="s">
        <v>170</v>
      </c>
      <c r="G329" t="s">
        <v>1608</v>
      </c>
      <c r="H329" t="s">
        <v>1609</v>
      </c>
      <c r="O329" t="s">
        <v>426</v>
      </c>
      <c r="P329" t="s">
        <v>1639</v>
      </c>
      <c r="Q329" t="s">
        <v>443</v>
      </c>
      <c r="R329" t="s">
        <v>224</v>
      </c>
      <c r="S329" t="s">
        <v>1640</v>
      </c>
      <c r="T329" t="s">
        <v>177</v>
      </c>
      <c r="U329" t="s">
        <v>1641</v>
      </c>
      <c r="W329" t="s">
        <v>179</v>
      </c>
      <c r="X329">
        <v>1</v>
      </c>
      <c r="Z329" t="s">
        <v>180</v>
      </c>
      <c r="AA329" t="s">
        <v>477</v>
      </c>
      <c r="AC329" t="s">
        <v>182</v>
      </c>
      <c r="AD329" t="s">
        <v>1642</v>
      </c>
      <c r="AF329" t="s">
        <v>184</v>
      </c>
      <c r="AG329" t="s">
        <v>1643</v>
      </c>
      <c r="AI329" t="s">
        <v>186</v>
      </c>
      <c r="AK329" t="s">
        <v>187</v>
      </c>
      <c r="AL329" t="s">
        <v>188</v>
      </c>
      <c r="AO329" t="s">
        <v>190</v>
      </c>
      <c r="AQ329" t="s">
        <v>192</v>
      </c>
    </row>
    <row r="330" spans="1:48" x14ac:dyDescent="0.2">
      <c r="A330" t="str">
        <f t="shared" si="5"/>
        <v>33C10_</v>
      </c>
      <c r="B330" t="s">
        <v>1644</v>
      </c>
      <c r="C330" t="s">
        <v>169</v>
      </c>
      <c r="F330" t="s">
        <v>170</v>
      </c>
      <c r="G330" t="s">
        <v>1608</v>
      </c>
      <c r="H330" t="s">
        <v>1609</v>
      </c>
      <c r="O330" t="s">
        <v>426</v>
      </c>
      <c r="P330" t="s">
        <v>648</v>
      </c>
      <c r="Q330" t="s">
        <v>443</v>
      </c>
      <c r="R330" t="s">
        <v>224</v>
      </c>
      <c r="S330" t="s">
        <v>1640</v>
      </c>
      <c r="T330" t="s">
        <v>177</v>
      </c>
      <c r="W330" t="s">
        <v>179</v>
      </c>
      <c r="X330">
        <v>1</v>
      </c>
      <c r="Z330" t="s">
        <v>180</v>
      </c>
      <c r="AA330" t="s">
        <v>477</v>
      </c>
      <c r="AC330" t="s">
        <v>182</v>
      </c>
      <c r="AD330" t="s">
        <v>1645</v>
      </c>
      <c r="AF330" t="s">
        <v>184</v>
      </c>
      <c r="AG330" t="s">
        <v>1646</v>
      </c>
      <c r="AI330" t="s">
        <v>186</v>
      </c>
      <c r="AK330" t="s">
        <v>187</v>
      </c>
      <c r="AL330" t="s">
        <v>188</v>
      </c>
      <c r="AO330" t="s">
        <v>190</v>
      </c>
      <c r="AQ330" t="s">
        <v>192</v>
      </c>
    </row>
    <row r="331" spans="1:48" x14ac:dyDescent="0.2">
      <c r="A331" t="str">
        <f t="shared" si="5"/>
        <v>33C10_</v>
      </c>
      <c r="B331" t="s">
        <v>1647</v>
      </c>
      <c r="C331" t="s">
        <v>169</v>
      </c>
      <c r="F331" t="s">
        <v>170</v>
      </c>
      <c r="G331" t="s">
        <v>1608</v>
      </c>
      <c r="H331" t="s">
        <v>1609</v>
      </c>
      <c r="O331" t="s">
        <v>426</v>
      </c>
      <c r="P331" t="s">
        <v>648</v>
      </c>
      <c r="Q331" t="s">
        <v>443</v>
      </c>
      <c r="R331" t="s">
        <v>224</v>
      </c>
      <c r="S331" t="s">
        <v>1640</v>
      </c>
      <c r="T331" t="s">
        <v>177</v>
      </c>
      <c r="W331" t="s">
        <v>179</v>
      </c>
      <c r="X331">
        <v>1</v>
      </c>
      <c r="Z331" t="s">
        <v>180</v>
      </c>
      <c r="AA331" t="s">
        <v>477</v>
      </c>
      <c r="AC331" t="s">
        <v>182</v>
      </c>
      <c r="AF331" t="s">
        <v>184</v>
      </c>
      <c r="AG331" t="s">
        <v>1648</v>
      </c>
      <c r="AI331" t="s">
        <v>186</v>
      </c>
      <c r="AK331" t="s">
        <v>187</v>
      </c>
      <c r="AL331" t="s">
        <v>188</v>
      </c>
      <c r="AM331" t="s">
        <v>1649</v>
      </c>
      <c r="AO331" t="s">
        <v>190</v>
      </c>
      <c r="AQ331" t="s">
        <v>192</v>
      </c>
    </row>
    <row r="332" spans="1:48" x14ac:dyDescent="0.2">
      <c r="A332" t="str">
        <f t="shared" si="5"/>
        <v>12B06_VA001</v>
      </c>
      <c r="B332" t="s">
        <v>1650</v>
      </c>
      <c r="C332" t="s">
        <v>169</v>
      </c>
      <c r="F332" t="s">
        <v>170</v>
      </c>
      <c r="G332" t="s">
        <v>1651</v>
      </c>
      <c r="H332" t="s">
        <v>1652</v>
      </c>
      <c r="O332" t="s">
        <v>264</v>
      </c>
      <c r="P332" t="s">
        <v>1653</v>
      </c>
      <c r="Q332" t="s">
        <v>420</v>
      </c>
      <c r="R332" t="s">
        <v>176</v>
      </c>
      <c r="T332" t="s">
        <v>177</v>
      </c>
      <c r="U332" t="s">
        <v>178</v>
      </c>
      <c r="W332" t="s">
        <v>179</v>
      </c>
      <c r="X332">
        <v>1</v>
      </c>
      <c r="Z332" t="s">
        <v>180</v>
      </c>
      <c r="AA332" t="s">
        <v>238</v>
      </c>
      <c r="AC332" t="s">
        <v>182</v>
      </c>
      <c r="AD332" t="s">
        <v>664</v>
      </c>
      <c r="AF332" t="s">
        <v>184</v>
      </c>
      <c r="AG332" t="s">
        <v>408</v>
      </c>
      <c r="AI332" t="s">
        <v>186</v>
      </c>
      <c r="AJ332">
        <v>1990</v>
      </c>
      <c r="AK332" t="s">
        <v>187</v>
      </c>
      <c r="AL332" t="s">
        <v>188</v>
      </c>
      <c r="AM332" t="s">
        <v>1654</v>
      </c>
      <c r="AO332" t="s">
        <v>190</v>
      </c>
      <c r="AQ332" t="s">
        <v>192</v>
      </c>
      <c r="AR332" t="s">
        <v>193</v>
      </c>
      <c r="AS332" t="s">
        <v>208</v>
      </c>
      <c r="AU332" t="s">
        <v>195</v>
      </c>
      <c r="AV332" t="s">
        <v>196</v>
      </c>
    </row>
    <row r="333" spans="1:48" x14ac:dyDescent="0.2">
      <c r="A333" t="str">
        <f t="shared" si="5"/>
        <v>12C01_VA001</v>
      </c>
      <c r="B333" t="s">
        <v>1655</v>
      </c>
      <c r="C333" t="s">
        <v>169</v>
      </c>
      <c r="F333" t="s">
        <v>170</v>
      </c>
      <c r="G333" t="s">
        <v>1656</v>
      </c>
      <c r="H333" t="s">
        <v>1657</v>
      </c>
      <c r="O333" t="s">
        <v>426</v>
      </c>
      <c r="P333" t="s">
        <v>1658</v>
      </c>
      <c r="Q333" t="s">
        <v>1426</v>
      </c>
      <c r="R333" t="s">
        <v>176</v>
      </c>
      <c r="T333" t="s">
        <v>177</v>
      </c>
      <c r="U333" t="s">
        <v>178</v>
      </c>
      <c r="W333" t="s">
        <v>179</v>
      </c>
      <c r="X333">
        <v>1</v>
      </c>
      <c r="Z333" t="s">
        <v>180</v>
      </c>
      <c r="AC333" t="s">
        <v>182</v>
      </c>
      <c r="AF333" t="s">
        <v>184</v>
      </c>
      <c r="AG333" t="s">
        <v>1659</v>
      </c>
      <c r="AI333" t="s">
        <v>186</v>
      </c>
      <c r="AJ333">
        <v>1993</v>
      </c>
      <c r="AK333" t="s">
        <v>187</v>
      </c>
      <c r="AL333" t="s">
        <v>188</v>
      </c>
      <c r="AO333" t="s">
        <v>190</v>
      </c>
      <c r="AQ333" t="s">
        <v>192</v>
      </c>
      <c r="AR333" t="s">
        <v>193</v>
      </c>
      <c r="AS333" t="s">
        <v>208</v>
      </c>
      <c r="AU333" t="s">
        <v>195</v>
      </c>
      <c r="AV333" t="s">
        <v>196</v>
      </c>
    </row>
    <row r="334" spans="1:48" x14ac:dyDescent="0.2">
      <c r="A334" t="str">
        <f t="shared" si="5"/>
        <v>32F11_VE009-v</v>
      </c>
      <c r="B334" t="s">
        <v>1660</v>
      </c>
      <c r="C334" t="s">
        <v>169</v>
      </c>
      <c r="F334" t="s">
        <v>170</v>
      </c>
      <c r="G334" t="s">
        <v>1661</v>
      </c>
      <c r="H334" t="s">
        <v>1662</v>
      </c>
      <c r="O334" t="s">
        <v>655</v>
      </c>
      <c r="P334" t="s">
        <v>1663</v>
      </c>
      <c r="Q334" t="s">
        <v>657</v>
      </c>
      <c r="R334" t="s">
        <v>224</v>
      </c>
      <c r="S334" t="s">
        <v>657</v>
      </c>
      <c r="T334" t="s">
        <v>177</v>
      </c>
      <c r="U334" t="s">
        <v>1664</v>
      </c>
      <c r="W334" t="s">
        <v>179</v>
      </c>
      <c r="X334">
        <v>1</v>
      </c>
      <c r="Z334" t="s">
        <v>180</v>
      </c>
      <c r="AC334" t="s">
        <v>182</v>
      </c>
      <c r="AF334" t="s">
        <v>184</v>
      </c>
      <c r="AG334" t="s">
        <v>1665</v>
      </c>
      <c r="AI334" t="s">
        <v>186</v>
      </c>
      <c r="AK334" t="s">
        <v>187</v>
      </c>
      <c r="AL334" t="s">
        <v>188</v>
      </c>
      <c r="AO334" t="s">
        <v>190</v>
      </c>
      <c r="AQ334" t="s">
        <v>192</v>
      </c>
      <c r="AR334" t="s">
        <v>193</v>
      </c>
      <c r="AS334" t="s">
        <v>208</v>
      </c>
      <c r="AU334" t="s">
        <v>195</v>
      </c>
      <c r="AV334" t="s">
        <v>196</v>
      </c>
    </row>
    <row r="335" spans="1:48" x14ac:dyDescent="0.2">
      <c r="A335" t="str">
        <f t="shared" si="5"/>
        <v>32F11_6-V</v>
      </c>
      <c r="B335" t="s">
        <v>1666</v>
      </c>
      <c r="C335" t="s">
        <v>169</v>
      </c>
      <c r="F335" t="s">
        <v>170</v>
      </c>
      <c r="G335" t="s">
        <v>1661</v>
      </c>
      <c r="H335" t="s">
        <v>1662</v>
      </c>
      <c r="O335" t="s">
        <v>426</v>
      </c>
      <c r="P335" t="s">
        <v>1616</v>
      </c>
      <c r="Q335" t="s">
        <v>1663</v>
      </c>
      <c r="R335" t="s">
        <v>224</v>
      </c>
      <c r="S335" t="s">
        <v>1663</v>
      </c>
      <c r="T335" t="s">
        <v>177</v>
      </c>
      <c r="U335" t="s">
        <v>1667</v>
      </c>
      <c r="W335" t="s">
        <v>179</v>
      </c>
      <c r="X335">
        <v>1</v>
      </c>
      <c r="Z335" t="s">
        <v>180</v>
      </c>
      <c r="AA335" t="s">
        <v>1668</v>
      </c>
      <c r="AC335" t="s">
        <v>182</v>
      </c>
      <c r="AF335" t="s">
        <v>184</v>
      </c>
      <c r="AG335" t="s">
        <v>1669</v>
      </c>
      <c r="AI335" t="s">
        <v>186</v>
      </c>
      <c r="AK335" t="s">
        <v>187</v>
      </c>
      <c r="AL335" t="s">
        <v>188</v>
      </c>
      <c r="AO335" t="s">
        <v>190</v>
      </c>
      <c r="AQ335" t="s">
        <v>192</v>
      </c>
    </row>
    <row r="336" spans="1:48" x14ac:dyDescent="0.2">
      <c r="A336" t="str">
        <f t="shared" si="5"/>
        <v>32F11_VA007-v</v>
      </c>
      <c r="B336" t="s">
        <v>1670</v>
      </c>
      <c r="C336" t="s">
        <v>169</v>
      </c>
      <c r="F336" t="s">
        <v>170</v>
      </c>
      <c r="G336" t="s">
        <v>1661</v>
      </c>
      <c r="H336" t="s">
        <v>1662</v>
      </c>
      <c r="O336" t="s">
        <v>655</v>
      </c>
      <c r="P336" t="s">
        <v>1616</v>
      </c>
      <c r="Q336" t="s">
        <v>657</v>
      </c>
      <c r="R336" t="s">
        <v>224</v>
      </c>
      <c r="S336" t="s">
        <v>657</v>
      </c>
      <c r="T336" t="s">
        <v>177</v>
      </c>
      <c r="U336" t="s">
        <v>1671</v>
      </c>
      <c r="W336" t="s">
        <v>179</v>
      </c>
      <c r="X336">
        <v>1</v>
      </c>
      <c r="Z336" t="s">
        <v>180</v>
      </c>
      <c r="AA336" t="s">
        <v>1668</v>
      </c>
      <c r="AC336" t="s">
        <v>182</v>
      </c>
      <c r="AF336" t="s">
        <v>184</v>
      </c>
      <c r="AG336" t="s">
        <v>1672</v>
      </c>
      <c r="AI336" t="s">
        <v>186</v>
      </c>
      <c r="AK336" t="s">
        <v>187</v>
      </c>
      <c r="AL336" t="s">
        <v>188</v>
      </c>
      <c r="AO336" t="s">
        <v>190</v>
      </c>
      <c r="AQ336" t="s">
        <v>192</v>
      </c>
      <c r="AR336" t="s">
        <v>193</v>
      </c>
      <c r="AS336" t="s">
        <v>208</v>
      </c>
      <c r="AU336" t="s">
        <v>195</v>
      </c>
      <c r="AV336" t="s">
        <v>196</v>
      </c>
    </row>
    <row r="337" spans="1:48" x14ac:dyDescent="0.2">
      <c r="A337" t="str">
        <f t="shared" si="5"/>
        <v>32F11_VA008-V</v>
      </c>
      <c r="B337" t="s">
        <v>1673</v>
      </c>
      <c r="C337" t="s">
        <v>169</v>
      </c>
      <c r="F337" t="s">
        <v>170</v>
      </c>
      <c r="G337" t="s">
        <v>1661</v>
      </c>
      <c r="H337" t="s">
        <v>1662</v>
      </c>
      <c r="O337" t="s">
        <v>1674</v>
      </c>
      <c r="P337" t="s">
        <v>1616</v>
      </c>
      <c r="Q337" t="s">
        <v>1675</v>
      </c>
      <c r="R337" t="s">
        <v>224</v>
      </c>
      <c r="S337" t="s">
        <v>1675</v>
      </c>
      <c r="T337" t="s">
        <v>177</v>
      </c>
      <c r="U337" t="s">
        <v>1676</v>
      </c>
      <c r="W337" t="s">
        <v>179</v>
      </c>
      <c r="X337">
        <v>1</v>
      </c>
      <c r="Z337" t="s">
        <v>180</v>
      </c>
      <c r="AA337" t="s">
        <v>1677</v>
      </c>
      <c r="AC337" t="s">
        <v>182</v>
      </c>
      <c r="AF337" t="s">
        <v>184</v>
      </c>
      <c r="AG337" t="s">
        <v>1678</v>
      </c>
      <c r="AI337" t="s">
        <v>186</v>
      </c>
      <c r="AK337" t="s">
        <v>187</v>
      </c>
      <c r="AL337" t="s">
        <v>188</v>
      </c>
      <c r="AO337" t="s">
        <v>190</v>
      </c>
      <c r="AQ337" t="s">
        <v>192</v>
      </c>
    </row>
    <row r="338" spans="1:48" x14ac:dyDescent="0.2">
      <c r="A338" t="str">
        <f t="shared" si="5"/>
        <v>32F11_VA001-V</v>
      </c>
      <c r="B338" t="s">
        <v>1679</v>
      </c>
      <c r="C338" t="s">
        <v>169</v>
      </c>
      <c r="F338" t="s">
        <v>170</v>
      </c>
      <c r="G338" t="s">
        <v>1661</v>
      </c>
      <c r="H338" t="s">
        <v>1662</v>
      </c>
      <c r="O338" t="s">
        <v>221</v>
      </c>
      <c r="P338" t="s">
        <v>1616</v>
      </c>
      <c r="Q338" t="s">
        <v>223</v>
      </c>
      <c r="R338" t="s">
        <v>224</v>
      </c>
      <c r="S338" t="s">
        <v>1675</v>
      </c>
      <c r="T338" t="s">
        <v>177</v>
      </c>
      <c r="U338" t="s">
        <v>514</v>
      </c>
      <c r="W338" t="s">
        <v>179</v>
      </c>
      <c r="X338">
        <v>1</v>
      </c>
      <c r="Z338" t="s">
        <v>180</v>
      </c>
      <c r="AA338" t="s">
        <v>477</v>
      </c>
      <c r="AC338" t="s">
        <v>182</v>
      </c>
      <c r="AF338" t="s">
        <v>184</v>
      </c>
      <c r="AG338" t="s">
        <v>1680</v>
      </c>
      <c r="AI338" t="s">
        <v>186</v>
      </c>
      <c r="AK338" t="s">
        <v>187</v>
      </c>
      <c r="AL338" t="s">
        <v>188</v>
      </c>
      <c r="AM338" t="s">
        <v>1681</v>
      </c>
      <c r="AO338" t="s">
        <v>190</v>
      </c>
      <c r="AQ338" t="s">
        <v>192</v>
      </c>
    </row>
    <row r="339" spans="1:48" x14ac:dyDescent="0.2">
      <c r="A339" t="str">
        <f t="shared" si="5"/>
        <v>32F11_VA003-v</v>
      </c>
      <c r="B339" t="s">
        <v>1682</v>
      </c>
      <c r="C339" t="s">
        <v>169</v>
      </c>
      <c r="F339" t="s">
        <v>170</v>
      </c>
      <c r="G339" t="s">
        <v>1661</v>
      </c>
      <c r="H339" t="s">
        <v>1662</v>
      </c>
      <c r="O339" t="s">
        <v>655</v>
      </c>
      <c r="P339" t="s">
        <v>1683</v>
      </c>
      <c r="Q339" t="s">
        <v>657</v>
      </c>
      <c r="R339" t="s">
        <v>224</v>
      </c>
      <c r="S339" t="s">
        <v>657</v>
      </c>
      <c r="T339" t="s">
        <v>177</v>
      </c>
      <c r="U339" t="s">
        <v>1684</v>
      </c>
      <c r="W339" t="s">
        <v>179</v>
      </c>
      <c r="X339">
        <v>1</v>
      </c>
      <c r="Z339" t="s">
        <v>180</v>
      </c>
      <c r="AA339" t="s">
        <v>1685</v>
      </c>
      <c r="AC339" t="s">
        <v>182</v>
      </c>
      <c r="AF339" t="s">
        <v>184</v>
      </c>
      <c r="AG339" t="s">
        <v>1686</v>
      </c>
      <c r="AI339" t="s">
        <v>186</v>
      </c>
      <c r="AK339" t="s">
        <v>187</v>
      </c>
      <c r="AL339" t="s">
        <v>188</v>
      </c>
      <c r="AO339" t="s">
        <v>190</v>
      </c>
      <c r="AQ339" t="s">
        <v>192</v>
      </c>
      <c r="AR339" t="s">
        <v>193</v>
      </c>
      <c r="AS339" t="s">
        <v>208</v>
      </c>
      <c r="AU339" t="s">
        <v>195</v>
      </c>
      <c r="AV339" t="s">
        <v>196</v>
      </c>
    </row>
    <row r="340" spans="1:48" x14ac:dyDescent="0.2">
      <c r="A340" t="str">
        <f t="shared" si="5"/>
        <v>32F11_VE002</v>
      </c>
      <c r="B340" t="s">
        <v>1687</v>
      </c>
      <c r="C340" t="s">
        <v>169</v>
      </c>
      <c r="F340" t="s">
        <v>170</v>
      </c>
      <c r="G340" t="s">
        <v>1661</v>
      </c>
      <c r="H340" t="s">
        <v>1662</v>
      </c>
      <c r="O340" t="s">
        <v>303</v>
      </c>
      <c r="P340" t="s">
        <v>1683</v>
      </c>
      <c r="Q340" t="s">
        <v>304</v>
      </c>
      <c r="R340" t="s">
        <v>176</v>
      </c>
      <c r="T340" t="s">
        <v>177</v>
      </c>
      <c r="U340" t="s">
        <v>456</v>
      </c>
      <c r="W340" t="s">
        <v>179</v>
      </c>
      <c r="X340">
        <v>1</v>
      </c>
      <c r="Z340" t="s">
        <v>180</v>
      </c>
      <c r="AA340" t="s">
        <v>794</v>
      </c>
      <c r="AC340" t="s">
        <v>182</v>
      </c>
      <c r="AF340" t="s">
        <v>184</v>
      </c>
      <c r="AG340" t="s">
        <v>1686</v>
      </c>
      <c r="AI340" t="s">
        <v>186</v>
      </c>
      <c r="AK340" t="s">
        <v>187</v>
      </c>
      <c r="AL340" t="s">
        <v>188</v>
      </c>
      <c r="AO340" t="s">
        <v>190</v>
      </c>
      <c r="AQ340" t="s">
        <v>192</v>
      </c>
      <c r="AR340" t="s">
        <v>193</v>
      </c>
      <c r="AS340" t="s">
        <v>208</v>
      </c>
      <c r="AU340" t="s">
        <v>195</v>
      </c>
      <c r="AV340" t="s">
        <v>196</v>
      </c>
    </row>
    <row r="341" spans="1:48" x14ac:dyDescent="0.2">
      <c r="A341" t="str">
        <f t="shared" si="5"/>
        <v>32F11_001-V</v>
      </c>
      <c r="B341" t="s">
        <v>1688</v>
      </c>
      <c r="C341" t="s">
        <v>169</v>
      </c>
      <c r="F341" t="s">
        <v>170</v>
      </c>
      <c r="G341" t="s">
        <v>1661</v>
      </c>
      <c r="H341" t="s">
        <v>1662</v>
      </c>
      <c r="O341" t="s">
        <v>221</v>
      </c>
      <c r="P341" t="s">
        <v>1220</v>
      </c>
      <c r="Q341" t="s">
        <v>223</v>
      </c>
      <c r="R341" t="s">
        <v>224</v>
      </c>
      <c r="S341" t="s">
        <v>1640</v>
      </c>
      <c r="T341" t="s">
        <v>177</v>
      </c>
      <c r="U341" t="s">
        <v>476</v>
      </c>
      <c r="W341" t="s">
        <v>179</v>
      </c>
      <c r="X341">
        <v>1</v>
      </c>
      <c r="Z341" t="s">
        <v>180</v>
      </c>
      <c r="AA341" t="s">
        <v>1689</v>
      </c>
      <c r="AC341" t="s">
        <v>182</v>
      </c>
      <c r="AD341" t="s">
        <v>1690</v>
      </c>
      <c r="AF341" t="s">
        <v>184</v>
      </c>
      <c r="AG341" t="s">
        <v>1691</v>
      </c>
      <c r="AI341" t="s">
        <v>186</v>
      </c>
      <c r="AK341" t="s">
        <v>187</v>
      </c>
      <c r="AL341" t="s">
        <v>188</v>
      </c>
      <c r="AO341" t="s">
        <v>190</v>
      </c>
      <c r="AQ341" t="s">
        <v>192</v>
      </c>
    </row>
    <row r="342" spans="1:48" x14ac:dyDescent="0.2">
      <c r="A342" t="str">
        <f t="shared" si="5"/>
        <v>32F11_001-V</v>
      </c>
      <c r="B342" t="s">
        <v>1692</v>
      </c>
      <c r="C342" t="s">
        <v>169</v>
      </c>
      <c r="F342" t="s">
        <v>170</v>
      </c>
      <c r="G342" t="s">
        <v>1661</v>
      </c>
      <c r="H342" t="s">
        <v>1662</v>
      </c>
      <c r="O342" t="s">
        <v>221</v>
      </c>
      <c r="P342" t="s">
        <v>1220</v>
      </c>
      <c r="Q342" t="s">
        <v>223</v>
      </c>
      <c r="R342" t="s">
        <v>224</v>
      </c>
      <c r="S342" t="s">
        <v>1640</v>
      </c>
      <c r="T342" t="s">
        <v>177</v>
      </c>
      <c r="U342" t="s">
        <v>476</v>
      </c>
      <c r="W342" t="s">
        <v>179</v>
      </c>
      <c r="X342">
        <v>1</v>
      </c>
      <c r="Z342" t="s">
        <v>180</v>
      </c>
      <c r="AA342" t="s">
        <v>181</v>
      </c>
      <c r="AC342" t="s">
        <v>182</v>
      </c>
      <c r="AF342" t="s">
        <v>184</v>
      </c>
      <c r="AG342" t="s">
        <v>1693</v>
      </c>
      <c r="AI342" t="s">
        <v>186</v>
      </c>
      <c r="AK342" t="s">
        <v>187</v>
      </c>
      <c r="AL342" t="s">
        <v>188</v>
      </c>
      <c r="AO342" t="s">
        <v>190</v>
      </c>
      <c r="AQ342" t="s">
        <v>192</v>
      </c>
    </row>
    <row r="343" spans="1:48" x14ac:dyDescent="0.2">
      <c r="A343" t="str">
        <f t="shared" si="5"/>
        <v>06F02_VE002</v>
      </c>
      <c r="B343" t="s">
        <v>1694</v>
      </c>
      <c r="C343" t="s">
        <v>169</v>
      </c>
      <c r="F343" t="s">
        <v>170</v>
      </c>
      <c r="G343" t="s">
        <v>1695</v>
      </c>
      <c r="H343" t="s">
        <v>1696</v>
      </c>
      <c r="O343" t="s">
        <v>200</v>
      </c>
      <c r="P343" t="s">
        <v>680</v>
      </c>
      <c r="Q343" t="s">
        <v>320</v>
      </c>
      <c r="R343" t="s">
        <v>176</v>
      </c>
      <c r="T343" t="s">
        <v>177</v>
      </c>
      <c r="U343" t="s">
        <v>456</v>
      </c>
      <c r="W343" t="s">
        <v>179</v>
      </c>
      <c r="X343">
        <v>1</v>
      </c>
      <c r="Z343" t="s">
        <v>180</v>
      </c>
      <c r="AA343" t="s">
        <v>477</v>
      </c>
      <c r="AC343" t="s">
        <v>182</v>
      </c>
      <c r="AD343" t="s">
        <v>1697</v>
      </c>
      <c r="AF343" t="s">
        <v>184</v>
      </c>
      <c r="AG343" t="s">
        <v>1698</v>
      </c>
      <c r="AI343" t="s">
        <v>186</v>
      </c>
      <c r="AJ343">
        <v>1988</v>
      </c>
      <c r="AK343" t="s">
        <v>187</v>
      </c>
      <c r="AL343" t="s">
        <v>188</v>
      </c>
      <c r="AM343" t="s">
        <v>820</v>
      </c>
      <c r="AO343" t="s">
        <v>190</v>
      </c>
      <c r="AP343" t="s">
        <v>1699</v>
      </c>
      <c r="AQ343" t="s">
        <v>192</v>
      </c>
      <c r="AR343" t="s">
        <v>193</v>
      </c>
      <c r="AS343" t="s">
        <v>208</v>
      </c>
      <c r="AU343" t="s">
        <v>195</v>
      </c>
      <c r="AV343" t="s">
        <v>196</v>
      </c>
    </row>
    <row r="344" spans="1:48" x14ac:dyDescent="0.2">
      <c r="A344" t="str">
        <f t="shared" si="5"/>
        <v>06F02_VE001</v>
      </c>
      <c r="B344" t="s">
        <v>1700</v>
      </c>
      <c r="C344" t="s">
        <v>169</v>
      </c>
      <c r="F344" t="s">
        <v>170</v>
      </c>
      <c r="G344" t="s">
        <v>1695</v>
      </c>
      <c r="H344" t="s">
        <v>1696</v>
      </c>
      <c r="O344" t="s">
        <v>212</v>
      </c>
      <c r="P344" t="s">
        <v>1701</v>
      </c>
      <c r="Q344" t="s">
        <v>680</v>
      </c>
      <c r="R344" t="s">
        <v>176</v>
      </c>
      <c r="T344" t="s">
        <v>177</v>
      </c>
      <c r="U344" t="s">
        <v>463</v>
      </c>
      <c r="W344" t="s">
        <v>179</v>
      </c>
      <c r="X344">
        <v>1</v>
      </c>
      <c r="Z344" t="s">
        <v>180</v>
      </c>
      <c r="AA344" t="s">
        <v>477</v>
      </c>
      <c r="AC344" t="s">
        <v>182</v>
      </c>
      <c r="AD344" t="s">
        <v>1697</v>
      </c>
      <c r="AF344" t="s">
        <v>184</v>
      </c>
      <c r="AG344" t="s">
        <v>489</v>
      </c>
      <c r="AI344" t="s">
        <v>186</v>
      </c>
      <c r="AJ344">
        <v>1988</v>
      </c>
      <c r="AK344" t="s">
        <v>187</v>
      </c>
      <c r="AL344" t="s">
        <v>188</v>
      </c>
      <c r="AM344" t="s">
        <v>820</v>
      </c>
      <c r="AO344" t="s">
        <v>190</v>
      </c>
      <c r="AP344" t="s">
        <v>1699</v>
      </c>
      <c r="AQ344" t="s">
        <v>192</v>
      </c>
      <c r="AR344" t="s">
        <v>193</v>
      </c>
      <c r="AS344" t="s">
        <v>208</v>
      </c>
      <c r="AU344" t="s">
        <v>195</v>
      </c>
      <c r="AV344" t="s">
        <v>196</v>
      </c>
    </row>
    <row r="345" spans="1:48" x14ac:dyDescent="0.2">
      <c r="A345" t="str">
        <f t="shared" si="5"/>
        <v>06F02_VA002-V</v>
      </c>
      <c r="B345" t="s">
        <v>1702</v>
      </c>
      <c r="C345" t="s">
        <v>169</v>
      </c>
      <c r="F345" t="s">
        <v>170</v>
      </c>
      <c r="G345" t="s">
        <v>1695</v>
      </c>
      <c r="H345" t="s">
        <v>1696</v>
      </c>
      <c r="O345" t="s">
        <v>221</v>
      </c>
      <c r="P345" t="s">
        <v>1701</v>
      </c>
      <c r="Q345" t="s">
        <v>223</v>
      </c>
      <c r="R345" t="s">
        <v>224</v>
      </c>
      <c r="S345" t="s">
        <v>1703</v>
      </c>
      <c r="T345" t="s">
        <v>177</v>
      </c>
      <c r="U345" t="s">
        <v>1704</v>
      </c>
      <c r="W345" t="s">
        <v>179</v>
      </c>
      <c r="X345">
        <v>1</v>
      </c>
      <c r="Z345" t="s">
        <v>180</v>
      </c>
      <c r="AA345" t="s">
        <v>477</v>
      </c>
      <c r="AC345" t="s">
        <v>182</v>
      </c>
      <c r="AD345" t="s">
        <v>1697</v>
      </c>
      <c r="AF345" t="s">
        <v>184</v>
      </c>
      <c r="AG345" t="s">
        <v>489</v>
      </c>
      <c r="AI345" t="s">
        <v>186</v>
      </c>
      <c r="AJ345">
        <v>1988</v>
      </c>
      <c r="AK345" t="s">
        <v>187</v>
      </c>
      <c r="AL345" t="s">
        <v>188</v>
      </c>
      <c r="AM345" t="s">
        <v>820</v>
      </c>
      <c r="AO345" t="s">
        <v>190</v>
      </c>
      <c r="AP345" t="s">
        <v>1705</v>
      </c>
      <c r="AQ345" t="s">
        <v>192</v>
      </c>
    </row>
  </sheetData>
  <pageMargins left="0.75" right="0.75" top="1" bottom="1" header="0.5" footer="0.5"/>
  <pageSetup orientation="portrait" horizontalDpi="300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DBF</vt:lpstr>
      <vt:lpstr>RBI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Borst, Gert-jan</dc:creator>
  <cp:lastModifiedBy>Borst, Gert-jan</cp:lastModifiedBy>
  <dcterms:created xsi:type="dcterms:W3CDTF">2020-06-16T12:54:11Z</dcterms:created>
  <dcterms:modified xsi:type="dcterms:W3CDTF">2020-06-18T09:37:20Z</dcterms:modified>
</cp:coreProperties>
</file>